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6\Procesos contractuales\3. LIC - CABINAS\Estudio de mercado\RFI\"/>
    </mc:Choice>
  </mc:AlternateContent>
  <bookViews>
    <workbookView xWindow="0" yWindow="0" windowWidth="21525" windowHeight="7695"/>
  </bookViews>
  <sheets>
    <sheet name="SERVICIOS" sheetId="4" r:id="rId1"/>
    <sheet name="REPUESTOS" sheetId="8" r:id="rId2"/>
    <sheet name="Hoja5" sheetId="9" state="hidden" r:id="rId3"/>
  </sheets>
  <definedNames>
    <definedName name="_xlnm.Print_Area" localSheetId="1">REPUESTOS!$A$1:$J$50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8" l="1"/>
  <c r="H36" i="8"/>
  <c r="I36" i="8" s="1"/>
  <c r="G14" i="8"/>
  <c r="H14" i="8" s="1"/>
  <c r="I14" i="8" s="1"/>
  <c r="G15" i="8"/>
  <c r="H15" i="8" s="1"/>
  <c r="I15" i="8" s="1"/>
  <c r="G16" i="8"/>
  <c r="H16" i="8" s="1"/>
  <c r="I16" i="8" s="1"/>
  <c r="G17" i="8"/>
  <c r="H17" i="8" s="1"/>
  <c r="I17" i="8" s="1"/>
  <c r="G18" i="8"/>
  <c r="H18" i="8" s="1"/>
  <c r="I18" i="8" s="1"/>
  <c r="G19" i="8"/>
  <c r="H19" i="8" s="1"/>
  <c r="G20" i="8"/>
  <c r="H20" i="8" s="1"/>
  <c r="I20" i="8" s="1"/>
  <c r="G21" i="8"/>
  <c r="H21" i="8" s="1"/>
  <c r="I21" i="8" s="1"/>
  <c r="G22" i="8"/>
  <c r="H22" i="8" s="1"/>
  <c r="I22" i="8" s="1"/>
  <c r="G23" i="8"/>
  <c r="H23" i="8" s="1"/>
  <c r="I23" i="8" s="1"/>
  <c r="G24" i="8"/>
  <c r="H24" i="8" s="1"/>
  <c r="I24" i="8" s="1"/>
  <c r="G25" i="8"/>
  <c r="H25" i="8" s="1"/>
  <c r="I25" i="8" s="1"/>
  <c r="G26" i="8"/>
  <c r="H26" i="8" s="1"/>
  <c r="I26" i="8" s="1"/>
  <c r="G27" i="8"/>
  <c r="H27" i="8" s="1"/>
  <c r="I27" i="8" s="1"/>
  <c r="G28" i="8"/>
  <c r="H28" i="8" s="1"/>
  <c r="I28" i="8" s="1"/>
  <c r="G29" i="8"/>
  <c r="H29" i="8" s="1"/>
  <c r="I29" i="8" s="1"/>
  <c r="G30" i="8"/>
  <c r="H30" i="8" s="1"/>
  <c r="I30" i="8" s="1"/>
  <c r="G31" i="8"/>
  <c r="H31" i="8" s="1"/>
  <c r="I31" i="8" s="1"/>
  <c r="G32" i="8"/>
  <c r="H32" i="8" s="1"/>
  <c r="I32" i="8" s="1"/>
  <c r="G33" i="8"/>
  <c r="H33" i="8" s="1"/>
  <c r="I33" i="8" s="1"/>
  <c r="G34" i="8"/>
  <c r="H34" i="8" s="1"/>
  <c r="I34" i="8" s="1"/>
  <c r="G35" i="8"/>
  <c r="H35" i="8" s="1"/>
  <c r="I35" i="8" s="1"/>
  <c r="G36" i="8"/>
  <c r="G37" i="8"/>
  <c r="H37" i="8" s="1"/>
  <c r="I37" i="8" s="1"/>
  <c r="G13" i="8"/>
  <c r="H13" i="8" s="1"/>
  <c r="I13" i="8" s="1"/>
  <c r="I38" i="8" l="1"/>
  <c r="J41" i="4"/>
  <c r="I41" i="4"/>
  <c r="H42" i="4"/>
  <c r="H17" i="4"/>
  <c r="H18" i="4"/>
  <c r="I18" i="4"/>
  <c r="H19" i="4"/>
  <c r="I19" i="4"/>
  <c r="H20" i="4"/>
  <c r="I20" i="4"/>
  <c r="J20" i="4" s="1"/>
  <c r="H21" i="4"/>
  <c r="I21" i="4"/>
  <c r="J21" i="4" s="1"/>
  <c r="H22" i="4"/>
  <c r="I22" i="4"/>
  <c r="J22" i="4" s="1"/>
  <c r="H23" i="4"/>
  <c r="I23" i="4"/>
  <c r="H24" i="4"/>
  <c r="I24" i="4"/>
  <c r="H25" i="4"/>
  <c r="I25" i="4"/>
  <c r="H26" i="4"/>
  <c r="I26" i="4"/>
  <c r="J26" i="4" s="1"/>
  <c r="H27" i="4"/>
  <c r="I27" i="4"/>
  <c r="J27" i="4" s="1"/>
  <c r="H28" i="4"/>
  <c r="I28" i="4"/>
  <c r="J28" i="4" s="1"/>
  <c r="H29" i="4"/>
  <c r="I29" i="4"/>
  <c r="J29" i="4" s="1"/>
  <c r="H30" i="4"/>
  <c r="I30" i="4"/>
  <c r="J30" i="4" s="1"/>
  <c r="H31" i="4"/>
  <c r="I31" i="4"/>
  <c r="J31" i="4" s="1"/>
  <c r="H32" i="4"/>
  <c r="I32" i="4"/>
  <c r="J32" i="4" s="1"/>
  <c r="H33" i="4"/>
  <c r="I33" i="4"/>
  <c r="J33" i="4" s="1"/>
  <c r="H34" i="4"/>
  <c r="I34" i="4"/>
  <c r="J34" i="4" s="1"/>
  <c r="H35" i="4"/>
  <c r="I35" i="4"/>
  <c r="H36" i="4"/>
  <c r="I36" i="4"/>
  <c r="H37" i="4"/>
  <c r="I37" i="4"/>
  <c r="H38" i="4"/>
  <c r="I38" i="4"/>
  <c r="H39" i="4"/>
  <c r="I39" i="4"/>
  <c r="H40" i="4"/>
  <c r="I40" i="4"/>
  <c r="H41" i="4"/>
  <c r="I42" i="4"/>
  <c r="J18" i="4"/>
  <c r="J19" i="4"/>
  <c r="J23" i="4"/>
  <c r="J24" i="4"/>
  <c r="J25" i="4"/>
  <c r="J35" i="4"/>
  <c r="J36" i="4"/>
  <c r="J37" i="4"/>
  <c r="J38" i="4"/>
  <c r="J39" i="4"/>
  <c r="J40" i="4"/>
  <c r="J42" i="4"/>
  <c r="J17" i="4"/>
  <c r="I17" i="4"/>
  <c r="J43" i="4" l="1"/>
</calcChain>
</file>

<file path=xl/sharedStrings.xml><?xml version="1.0" encoding="utf-8"?>
<sst xmlns="http://schemas.openxmlformats.org/spreadsheetml/2006/main" count="132" uniqueCount="74">
  <si>
    <t xml:space="preserve">Objeto de proceso:  </t>
  </si>
  <si>
    <t>NIT:</t>
  </si>
  <si>
    <t>Nombre del representante:</t>
  </si>
  <si>
    <t>ITEM</t>
  </si>
  <si>
    <t>Unidad de medida</t>
  </si>
  <si>
    <t>Firma</t>
  </si>
  <si>
    <t>Nombre de quien firma:</t>
  </si>
  <si>
    <t>Dirección de la empresa o entidad:</t>
  </si>
  <si>
    <t>Teléfonos de contacto:</t>
  </si>
  <si>
    <t xml:space="preserve">Mail de contacto: </t>
  </si>
  <si>
    <t>Empresa o entidad :</t>
  </si>
  <si>
    <t>Realizar servicios de mantenimiento preventivo, verificación, (mantenimiento correctivo (cuando aplique)) y calificación con suministro de repuestos en caso de requerirse para las cabinas que integran los laboratorios y areas de Producción dentro de las direcciones del INS</t>
  </si>
  <si>
    <t>TOTAL OFERTADO</t>
  </si>
  <si>
    <t>EQUIPOS A INTERVENIR</t>
  </si>
  <si>
    <t>Servicio</t>
  </si>
  <si>
    <t>VALOR TOTAL OFERTADO
 INCLUIDO IVA</t>
  </si>
  <si>
    <t>MP+VF</t>
  </si>
  <si>
    <t>REPUESTOS</t>
  </si>
  <si>
    <t>Filtro Principal HEPA 99,99% Medida: (18X48X3-1/16) in</t>
  </si>
  <si>
    <t>Filtro EXHAUST Medida: (18X26X5-7/8) in</t>
  </si>
  <si>
    <t>Filtro Principal HEPA 99,99% Medida:  (24 48 2-3/4) in</t>
  </si>
  <si>
    <t xml:space="preserve">CANTIDAD </t>
  </si>
  <si>
    <t>UNIDAD</t>
  </si>
  <si>
    <t>CB</t>
  </si>
  <si>
    <t>Fecha de emisión de la oferta:</t>
  </si>
  <si>
    <t>Vigencia de la oferta:</t>
  </si>
  <si>
    <t>Precio Unitario</t>
  </si>
  <si>
    <t>Valor IVA</t>
  </si>
  <si>
    <t>Cant. de equipos</t>
  </si>
  <si>
    <t>Cant. de rutinas</t>
  </si>
  <si>
    <t>Precio Unitario incluido IVA</t>
  </si>
  <si>
    <t>OFERTA ECONOMICA</t>
  </si>
  <si>
    <t>Realizar servicios de mantenimiento preventivo, verificación, (mantenimiento correctivo (cuando aplique)) y  calificación con suministro de repuestos en caso de requerirse para las cabinas que integran los laboratorios y areas de Producción dentro de las direcciones del INS</t>
  </si>
  <si>
    <t xml:space="preserve">CABINA DE BIOSEGURIDAD: Clase II Tipo A </t>
  </si>
  <si>
    <t>CABINA DE BIOSEGURIDAD: Clase II - Tipo A2</t>
  </si>
  <si>
    <t>CABINA DE BIOSEGURIDAD: Clase II - Tipo B</t>
  </si>
  <si>
    <t>CABINA DE BIOSEGURIDAD: Clase II Tipo B2</t>
  </si>
  <si>
    <t xml:space="preserve">CABINA DE BIOSEGURIDAD: Clase II Tipo AB/3 </t>
  </si>
  <si>
    <t>CABINA DE BIOSEGURIDAD: Clase II Tipo C1</t>
  </si>
  <si>
    <t>CABINA DE BIOSEGURIDAD: Clase III</t>
  </si>
  <si>
    <t>CABINA DE EXTRACCIÓN</t>
  </si>
  <si>
    <t>CABINA DE FLUJO LAMINAR</t>
  </si>
  <si>
    <t>CABINA DE PCR DE FLUJO LAMINAR</t>
  </si>
  <si>
    <t>ESTACIÓN DE TRABAJO</t>
  </si>
  <si>
    <t>MÓDULO DE FLUJO LAMINAR</t>
  </si>
  <si>
    <t>UNIDAD MANEJADORA DE RESIDUOS</t>
  </si>
  <si>
    <t>OQ</t>
  </si>
  <si>
    <t>PRE FILTRO (390*940*20)mm</t>
  </si>
  <si>
    <t>FILTRO HEPA PRINCIPAL : (385*940*76)mm</t>
  </si>
  <si>
    <t>Filtro Principal HEPA 99,99% Medida: (48*24*3)in</t>
  </si>
  <si>
    <t>Filtro HEPA 24X12X6(610X305X150mm)</t>
  </si>
  <si>
    <t>FILTRO PRINCIPAL Medidas(18*36*3)in</t>
  </si>
  <si>
    <t>FILTRO EXHAUS Medidas(12*18*11,5)in</t>
  </si>
  <si>
    <t>FILTRO EXHAUS Medidas (18*24*5,1)in</t>
  </si>
  <si>
    <t>Bombilla led de 60 cm</t>
  </si>
  <si>
    <t>Filtro principal (305*610*66)mm</t>
  </si>
  <si>
    <t>Filtro exhaust (457*610*110) mm</t>
  </si>
  <si>
    <t>MEMBRANA MANDO PRINCIPAL</t>
  </si>
  <si>
    <t>Chumaceras Ref.SY504M y eje.</t>
  </si>
  <si>
    <t>Correa Ref.A29Li</t>
  </si>
  <si>
    <t>Luz led de 120 mm</t>
  </si>
  <si>
    <t>Luz led de 45 cm</t>
  </si>
  <si>
    <t>Lampara led linea/neutro , medidas(1.76)cm</t>
  </si>
  <si>
    <t>Filtro HEPA principal, medidas(18*72*3.06)in</t>
  </si>
  <si>
    <t>Filtro HEPA exhaust, medidas(18*48*5.88)in</t>
  </si>
  <si>
    <t>Filtro HEPA principal, medidas: (1220*457*69)mm</t>
  </si>
  <si>
    <t>Filtro HEPA exhaust,medidas: (457*610*69)mm</t>
  </si>
  <si>
    <t>Filtro HEPA principal,medidas(1809*457*66)mm</t>
  </si>
  <si>
    <t>Filtro HEPA exhaust,medidas(1070*457*110)mm</t>
  </si>
  <si>
    <t>Precio Unitario sin IVA</t>
  </si>
  <si>
    <t>IVA (19%)</t>
  </si>
  <si>
    <t>Precio Unitario
incluido IVA</t>
  </si>
  <si>
    <t>VALOR TOTAL 
 INCLUIDO IVA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</si>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</sst>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&quot;$&quot;\ #,##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name val="Arial"/>
      <family val="2"/>
    </font>
    <font>
      <sz val="9"/>
      <name val="Arial Narrow"/>
      <family val="2"/>
    </font>
    <font>
      <b/>
      <sz val="11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  <font>
      <b/>
      <sz val="11"/>
      <color rgb="FF000000"/>
      <name val="Arial Narrow"/>
      <family val="2"/>
    </font>
    <font>
      <b/>
      <i/>
      <u/>
      <sz val="12"/>
      <color theme="1"/>
      <name val="Arial Narrow"/>
      <family val="2"/>
    </font>
    <font>
      <sz val="11"/>
      <color theme="1"/>
      <name val="Arial Narrow"/>
      <family val="2"/>
    </font>
    <font>
      <sz val="11"/>
      <color rgb="FF000000"/>
      <name val="Calibri"/>
      <family val="2"/>
      <charset val="1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b/>
      <sz val="20"/>
      <color theme="0"/>
      <name val="Calibri"/>
      <family val="2"/>
      <scheme val="minor"/>
    </font>
    <font>
      <sz val="8"/>
      <color theme="0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1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69483"/>
        <bgColor indexed="64"/>
      </patternFill>
    </fill>
    <fill>
      <patternFill patternType="solid">
        <fgColor theme="0"/>
        <bgColor rgb="FFADC5E7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rgb="FFFFFFCC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2" fontId="1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2" fillId="0" borderId="0"/>
  </cellStyleXfs>
  <cellXfs count="113">
    <xf numFmtId="0" fontId="0" fillId="0" borderId="0" xfId="0"/>
    <xf numFmtId="0" fontId="0" fillId="0" borderId="0" xfId="0" applyProtection="1"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horizontal="left" vertical="center"/>
      <protection locked="0"/>
    </xf>
    <xf numFmtId="0" fontId="2" fillId="5" borderId="13" xfId="7" applyFont="1" applyFill="1" applyBorder="1" applyAlignment="1" applyProtection="1">
      <alignment horizontal="left" vertical="center"/>
      <protection locked="0"/>
    </xf>
    <xf numFmtId="0" fontId="14" fillId="2" borderId="9" xfId="0" applyFont="1" applyFill="1" applyBorder="1" applyAlignment="1" applyProtection="1">
      <alignment horizontal="left" vertical="center"/>
      <protection locked="0"/>
    </xf>
    <xf numFmtId="0" fontId="2" fillId="5" borderId="12" xfId="7" applyFont="1" applyFill="1" applyBorder="1" applyAlignment="1" applyProtection="1">
      <alignment horizontal="left" vertical="center"/>
      <protection locked="0"/>
    </xf>
    <xf numFmtId="0" fontId="16" fillId="7" borderId="13" xfId="7" applyFont="1" applyFill="1" applyBorder="1" applyAlignment="1" applyProtection="1">
      <alignment horizontal="center" vertical="center" wrapText="1"/>
      <protection locked="0"/>
    </xf>
    <xf numFmtId="0" fontId="16" fillId="7" borderId="14" xfId="7" applyFont="1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 applyProtection="1">
      <protection locked="0"/>
    </xf>
    <xf numFmtId="0" fontId="0" fillId="2" borderId="0" xfId="0" applyFill="1" applyBorder="1" applyAlignment="1" applyProtection="1">
      <protection locked="0"/>
    </xf>
    <xf numFmtId="0" fontId="0" fillId="2" borderId="10" xfId="0" applyFill="1" applyBorder="1" applyAlignment="1" applyProtection="1">
      <protection locked="0"/>
    </xf>
    <xf numFmtId="0" fontId="6" fillId="3" borderId="22" xfId="0" applyFont="1" applyFill="1" applyBorder="1" applyAlignment="1" applyProtection="1">
      <alignment horizontal="center" vertical="center" wrapText="1"/>
    </xf>
    <xf numFmtId="0" fontId="0" fillId="2" borderId="0" xfId="0" applyFill="1"/>
    <xf numFmtId="0" fontId="0" fillId="2" borderId="0" xfId="0" applyFill="1" applyProtection="1">
      <protection locked="0"/>
    </xf>
    <xf numFmtId="0" fontId="13" fillId="8" borderId="1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10" xfId="0" applyFont="1" applyFill="1" applyBorder="1" applyAlignment="1" applyProtection="1">
      <alignment vertical="center"/>
      <protection locked="0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42" fontId="2" fillId="4" borderId="5" xfId="0" applyNumberFormat="1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" vertical="center" wrapText="1"/>
    </xf>
    <xf numFmtId="0" fontId="7" fillId="3" borderId="27" xfId="0" applyFont="1" applyFill="1" applyBorder="1" applyAlignment="1" applyProtection="1">
      <alignment horizontal="center" vertical="center" wrapText="1"/>
    </xf>
    <xf numFmtId="0" fontId="6" fillId="3" borderId="27" xfId="0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164" fontId="18" fillId="0" borderId="19" xfId="0" applyNumberFormat="1" applyFont="1" applyFill="1" applyBorder="1" applyAlignment="1">
      <alignment horizontal="center" vertical="center" wrapText="1"/>
    </xf>
    <xf numFmtId="6" fontId="17" fillId="0" borderId="19" xfId="0" applyNumberFormat="1" applyFont="1" applyBorder="1" applyAlignment="1">
      <alignment horizontal="center" vertical="center" wrapText="1"/>
    </xf>
    <xf numFmtId="6" fontId="17" fillId="0" borderId="24" xfId="1" applyNumberFormat="1" applyFont="1" applyFill="1" applyBorder="1" applyAlignment="1" applyProtection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8" fillId="0" borderId="29" xfId="0" applyNumberFormat="1" applyFont="1" applyBorder="1" applyAlignment="1">
      <alignment horizontal="center" vertical="center" wrapText="1"/>
    </xf>
    <xf numFmtId="164" fontId="18" fillId="0" borderId="29" xfId="0" applyNumberFormat="1" applyFont="1" applyFill="1" applyBorder="1" applyAlignment="1">
      <alignment horizontal="center" vertical="center" wrapText="1"/>
    </xf>
    <xf numFmtId="42" fontId="17" fillId="0" borderId="30" xfId="1" applyFont="1" applyFill="1" applyBorder="1" applyAlignment="1" applyProtection="1">
      <alignment horizontal="center" vertical="center" wrapText="1"/>
    </xf>
    <xf numFmtId="6" fontId="17" fillId="0" borderId="1" xfId="0" applyNumberFormat="1" applyFont="1" applyBorder="1" applyAlignment="1">
      <alignment horizontal="center" vertical="center" wrapText="1"/>
    </xf>
    <xf numFmtId="6" fontId="17" fillId="0" borderId="11" xfId="1" applyNumberFormat="1" applyFont="1" applyFill="1" applyBorder="1" applyAlignment="1" applyProtection="1">
      <alignment horizontal="center" vertical="center" wrapText="1"/>
    </xf>
    <xf numFmtId="6" fontId="17" fillId="0" borderId="29" xfId="0" applyNumberFormat="1" applyFont="1" applyBorder="1" applyAlignment="1">
      <alignment horizontal="center" vertical="center" wrapText="1"/>
    </xf>
    <xf numFmtId="6" fontId="17" fillId="0" borderId="31" xfId="1" applyNumberFormat="1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42" fontId="9" fillId="4" borderId="8" xfId="0" applyNumberFormat="1" applyFont="1" applyFill="1" applyBorder="1" applyAlignment="1" applyProtection="1">
      <alignment horizontal="center" vertical="center" wrapText="1"/>
    </xf>
    <xf numFmtId="42" fontId="8" fillId="0" borderId="30" xfId="1" applyFont="1" applyFill="1" applyBorder="1" applyAlignment="1" applyProtection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vertical="center" wrapText="1"/>
    </xf>
    <xf numFmtId="42" fontId="8" fillId="0" borderId="24" xfId="1" applyFont="1" applyFill="1" applyBorder="1" applyAlignment="1" applyProtection="1">
      <alignment horizontal="center" vertical="center" wrapText="1"/>
    </xf>
    <xf numFmtId="0" fontId="4" fillId="2" borderId="34" xfId="0" applyFont="1" applyFill="1" applyBorder="1" applyAlignment="1">
      <alignment vertical="center" wrapText="1"/>
    </xf>
    <xf numFmtId="42" fontId="8" fillId="0" borderId="11" xfId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5" xfId="0" applyFont="1" applyFill="1" applyBorder="1" applyAlignment="1">
      <alignment vertical="center" wrapText="1"/>
    </xf>
    <xf numFmtId="0" fontId="19" fillId="2" borderId="29" xfId="0" applyFont="1" applyFill="1" applyBorder="1" applyAlignment="1">
      <alignment horizontal="center" vertical="center" wrapText="1"/>
    </xf>
    <xf numFmtId="42" fontId="8" fillId="0" borderId="31" xfId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Border="1" applyAlignment="1" applyProtection="1">
      <alignment vertical="center"/>
      <protection locked="0"/>
    </xf>
    <xf numFmtId="0" fontId="2" fillId="5" borderId="0" xfId="7" applyFont="1" applyFill="1" applyBorder="1" applyAlignment="1" applyProtection="1">
      <alignment vertical="center"/>
      <protection locked="0"/>
    </xf>
    <xf numFmtId="0" fontId="13" fillId="8" borderId="23" xfId="0" applyFont="1" applyFill="1" applyBorder="1" applyAlignment="1">
      <alignment horizontal="center" vertical="center" wrapText="1"/>
    </xf>
    <xf numFmtId="0" fontId="13" fillId="8" borderId="39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42" fontId="8" fillId="0" borderId="36" xfId="1" applyFont="1" applyFill="1" applyBorder="1" applyAlignment="1" applyProtection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42" fontId="8" fillId="0" borderId="14" xfId="1" applyFont="1" applyFill="1" applyBorder="1" applyAlignment="1" applyProtection="1">
      <alignment horizontal="center" vertical="center" wrapText="1"/>
    </xf>
    <xf numFmtId="0" fontId="7" fillId="3" borderId="28" xfId="0" applyFont="1" applyFill="1" applyBorder="1" applyAlignment="1" applyProtection="1">
      <alignment horizontal="center" vertical="center" wrapText="1"/>
    </xf>
    <xf numFmtId="0" fontId="6" fillId="3" borderId="40" xfId="0" applyFont="1" applyFill="1" applyBorder="1" applyAlignment="1" applyProtection="1">
      <alignment horizontal="center" vertical="center" wrapText="1"/>
    </xf>
    <xf numFmtId="0" fontId="6" fillId="3" borderId="41" xfId="0" applyFont="1" applyFill="1" applyBorder="1" applyAlignment="1" applyProtection="1">
      <alignment horizontal="center" vertical="center" wrapText="1"/>
      <protection locked="0"/>
    </xf>
    <xf numFmtId="0" fontId="2" fillId="9" borderId="0" xfId="7" applyFont="1" applyFill="1" applyBorder="1" applyAlignment="1" applyProtection="1">
      <alignment horizontal="center" vertical="center"/>
      <protection locked="0"/>
    </xf>
    <xf numFmtId="0" fontId="2" fillId="9" borderId="10" xfId="7" applyFont="1" applyFill="1" applyBorder="1" applyAlignment="1" applyProtection="1">
      <alignment horizontal="center" vertical="center"/>
      <protection locked="0"/>
    </xf>
    <xf numFmtId="0" fontId="9" fillId="3" borderId="0" xfId="7" applyFont="1" applyFill="1" applyBorder="1" applyAlignment="1" applyProtection="1">
      <alignment horizontal="center" vertical="center"/>
      <protection locked="0"/>
    </xf>
    <xf numFmtId="0" fontId="9" fillId="3" borderId="10" xfId="7" applyFont="1" applyFill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9" fillId="5" borderId="0" xfId="7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15" fillId="6" borderId="6" xfId="0" applyFont="1" applyFill="1" applyBorder="1" applyAlignment="1" applyProtection="1">
      <alignment horizontal="center"/>
      <protection locked="0"/>
    </xf>
    <xf numFmtId="0" fontId="15" fillId="6" borderId="7" xfId="0" applyFont="1" applyFill="1" applyBorder="1" applyAlignment="1" applyProtection="1">
      <alignment horizontal="center"/>
      <protection locked="0"/>
    </xf>
    <xf numFmtId="0" fontId="15" fillId="6" borderId="8" xfId="0" applyFont="1" applyFill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center"/>
      <protection locked="0"/>
    </xf>
    <xf numFmtId="0" fontId="9" fillId="0" borderId="0" xfId="7" applyFont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 applyProtection="1">
      <alignment horizontal="right" vertical="center" wrapText="1"/>
      <protection locked="0"/>
    </xf>
    <xf numFmtId="0" fontId="7" fillId="4" borderId="7" xfId="0" applyFont="1" applyFill="1" applyBorder="1" applyAlignment="1" applyProtection="1">
      <alignment horizontal="right" vertical="center" wrapText="1"/>
      <protection locked="0"/>
    </xf>
    <xf numFmtId="0" fontId="7" fillId="4" borderId="13" xfId="0" applyFont="1" applyFill="1" applyBorder="1" applyAlignment="1" applyProtection="1">
      <alignment horizontal="right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left" vertical="top" wrapText="1"/>
    </xf>
    <xf numFmtId="0" fontId="10" fillId="2" borderId="0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9" fillId="4" borderId="20" xfId="0" applyFont="1" applyFill="1" applyBorder="1" applyAlignment="1" applyProtection="1">
      <alignment horizontal="right" vertical="center" wrapText="1"/>
      <protection locked="0"/>
    </xf>
    <xf numFmtId="0" fontId="9" fillId="4" borderId="21" xfId="0" applyFont="1" applyFill="1" applyBorder="1" applyAlignment="1" applyProtection="1">
      <alignment horizontal="right" vertical="center" wrapText="1"/>
      <protection locked="0"/>
    </xf>
    <xf numFmtId="0" fontId="9" fillId="4" borderId="37" xfId="0" applyFont="1" applyFill="1" applyBorder="1" applyAlignment="1" applyProtection="1">
      <alignment horizontal="right" vertical="center" wrapText="1"/>
      <protection locked="0"/>
    </xf>
    <xf numFmtId="0" fontId="9" fillId="4" borderId="38" xfId="0" applyFont="1" applyFill="1" applyBorder="1" applyAlignment="1" applyProtection="1">
      <alignment horizontal="right" vertical="center" wrapText="1"/>
      <protection locked="0"/>
    </xf>
    <xf numFmtId="0" fontId="10" fillId="2" borderId="16" xfId="0" applyFont="1" applyFill="1" applyBorder="1" applyAlignment="1" applyProtection="1">
      <alignment horizontal="left" vertical="top" wrapText="1"/>
    </xf>
    <xf numFmtId="0" fontId="10" fillId="2" borderId="17" xfId="0" applyFont="1" applyFill="1" applyBorder="1" applyAlignment="1" applyProtection="1">
      <alignment horizontal="left" vertical="top" wrapText="1"/>
    </xf>
    <xf numFmtId="0" fontId="10" fillId="2" borderId="18" xfId="0" applyFont="1" applyFill="1" applyBorder="1" applyAlignment="1" applyProtection="1">
      <alignment horizontal="left" vertical="top" wrapText="1"/>
    </xf>
  </cellXfs>
  <cellStyles count="8">
    <cellStyle name="Moneda [0]" xfId="1" builtinId="7"/>
    <cellStyle name="Moneda 2" xfId="5"/>
    <cellStyle name="Normal" xfId="0" builtinId="0"/>
    <cellStyle name="Normal 12" xfId="6"/>
    <cellStyle name="Normal 13" xfId="3"/>
    <cellStyle name="Normal 2 2" xfId="2"/>
    <cellStyle name="Normal 3" xfId="7"/>
    <cellStyle name="Porcentaje 3" xfId="4"/>
  </cellStyles>
  <dxfs count="0"/>
  <tableStyles count="0" defaultTableStyle="TableStyleMedium2" defaultPivotStyle="PivotStyleLight16"/>
  <colors>
    <mruColors>
      <color rgb="FF069483"/>
      <color rgb="FF009999"/>
      <color rgb="FF00CC99"/>
      <color rgb="FF00CC66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1"/>
  <sheetViews>
    <sheetView tabSelected="1" view="pageBreakPreview" zoomScaleNormal="100" zoomScaleSheetLayoutView="100" workbookViewId="0">
      <selection activeCell="B5" sqref="B5:J5"/>
    </sheetView>
  </sheetViews>
  <sheetFormatPr baseColWidth="10" defaultColWidth="0" defaultRowHeight="15" zeroHeight="1" x14ac:dyDescent="0.25"/>
  <cols>
    <col min="1" max="1" width="3.140625" customWidth="1"/>
    <col min="2" max="2" width="4.7109375" customWidth="1"/>
    <col min="3" max="3" width="33.7109375" customWidth="1"/>
    <col min="4" max="4" width="7.42578125" customWidth="1"/>
    <col min="5" max="5" width="7.7109375" customWidth="1"/>
    <col min="6" max="6" width="7.140625" customWidth="1"/>
    <col min="7" max="7" width="11.5703125" customWidth="1"/>
    <col min="8" max="8" width="10.28515625" customWidth="1"/>
    <col min="9" max="9" width="11.28515625" customWidth="1"/>
    <col min="10" max="10" width="11.7109375" customWidth="1"/>
    <col min="11" max="11" width="3.28515625" customWidth="1"/>
    <col min="12" max="16" width="0" hidden="1" customWidth="1"/>
    <col min="17" max="16384" width="11.42578125" hidden="1"/>
  </cols>
  <sheetData>
    <row r="1" spans="1:11" s="15" customFormat="1" ht="15.75" thickBot="1" x14ac:dyDescent="0.3"/>
    <row r="2" spans="1:11" s="1" customFormat="1" ht="22.5" customHeight="1" thickBot="1" x14ac:dyDescent="0.45">
      <c r="A2" s="16"/>
      <c r="B2" s="81" t="s">
        <v>31</v>
      </c>
      <c r="C2" s="82"/>
      <c r="D2" s="82"/>
      <c r="E2" s="82"/>
      <c r="F2" s="82"/>
      <c r="G2" s="82"/>
      <c r="H2" s="82"/>
      <c r="I2" s="82"/>
      <c r="J2" s="83"/>
      <c r="K2" s="15"/>
    </row>
    <row r="3" spans="1:11" s="1" customFormat="1" x14ac:dyDescent="0.25">
      <c r="A3" s="16"/>
      <c r="B3" s="11"/>
      <c r="C3" s="12"/>
      <c r="D3" s="12"/>
      <c r="E3" s="12"/>
      <c r="F3" s="12"/>
      <c r="G3" s="12"/>
      <c r="H3" s="12"/>
      <c r="I3" s="12"/>
      <c r="J3" s="13"/>
      <c r="K3" s="15"/>
    </row>
    <row r="4" spans="1:11" s="1" customFormat="1" ht="54.75" customHeight="1" x14ac:dyDescent="0.25">
      <c r="A4" s="16"/>
      <c r="B4" s="3"/>
      <c r="C4" s="18" t="s">
        <v>0</v>
      </c>
      <c r="D4" s="79" t="s">
        <v>32</v>
      </c>
      <c r="E4" s="79"/>
      <c r="F4" s="79"/>
      <c r="G4" s="79"/>
      <c r="H4" s="79"/>
      <c r="I4" s="79"/>
      <c r="J4" s="80"/>
      <c r="K4" s="15"/>
    </row>
    <row r="5" spans="1:11" s="1" customFormat="1" ht="8.25" customHeight="1" x14ac:dyDescent="0.25">
      <c r="A5" s="16"/>
      <c r="B5" s="84"/>
      <c r="C5" s="85"/>
      <c r="D5" s="85"/>
      <c r="E5" s="85"/>
      <c r="F5" s="85"/>
      <c r="G5" s="85"/>
      <c r="H5" s="85"/>
      <c r="I5" s="85"/>
      <c r="J5" s="86"/>
      <c r="K5" s="15"/>
    </row>
    <row r="6" spans="1:11" s="1" customFormat="1" ht="15" customHeight="1" x14ac:dyDescent="0.25">
      <c r="A6" s="16"/>
      <c r="B6" s="4"/>
      <c r="C6" s="2" t="s">
        <v>24</v>
      </c>
      <c r="D6" s="87"/>
      <c r="E6" s="87"/>
      <c r="F6" s="87"/>
      <c r="G6" s="87"/>
      <c r="H6" s="87"/>
      <c r="I6" s="87"/>
      <c r="J6" s="88"/>
      <c r="K6" s="15"/>
    </row>
    <row r="7" spans="1:11" s="1" customFormat="1" ht="8.25" customHeight="1" x14ac:dyDescent="0.25">
      <c r="A7" s="16"/>
      <c r="B7" s="84"/>
      <c r="C7" s="85"/>
      <c r="D7" s="85"/>
      <c r="E7" s="85"/>
      <c r="F7" s="85"/>
      <c r="G7" s="85"/>
      <c r="H7" s="85"/>
      <c r="I7" s="85"/>
      <c r="J7" s="86"/>
      <c r="K7" s="15"/>
    </row>
    <row r="8" spans="1:11" s="1" customFormat="1" ht="16.5" customHeight="1" x14ac:dyDescent="0.25">
      <c r="A8" s="16"/>
      <c r="B8" s="4"/>
      <c r="C8" s="2" t="s">
        <v>25</v>
      </c>
      <c r="D8" s="87"/>
      <c r="E8" s="87"/>
      <c r="F8" s="87"/>
      <c r="G8" s="87"/>
      <c r="H8" s="87"/>
      <c r="I8" s="87"/>
      <c r="J8" s="88"/>
      <c r="K8" s="15"/>
    </row>
    <row r="9" spans="1:11" s="1" customFormat="1" ht="6.75" customHeight="1" x14ac:dyDescent="0.25">
      <c r="A9" s="16"/>
      <c r="B9" s="84"/>
      <c r="C9" s="85"/>
      <c r="D9" s="85"/>
      <c r="E9" s="85"/>
      <c r="F9" s="85"/>
      <c r="G9" s="85"/>
      <c r="H9" s="85"/>
      <c r="I9" s="85"/>
      <c r="J9" s="86"/>
      <c r="K9" s="15"/>
    </row>
    <row r="10" spans="1:11" s="1" customFormat="1" ht="16.5" x14ac:dyDescent="0.25">
      <c r="A10" s="16"/>
      <c r="B10" s="4"/>
      <c r="C10" s="2" t="s">
        <v>10</v>
      </c>
      <c r="D10" s="79"/>
      <c r="E10" s="79"/>
      <c r="F10" s="79"/>
      <c r="G10" s="79"/>
      <c r="H10" s="79"/>
      <c r="I10" s="79"/>
      <c r="J10" s="80"/>
      <c r="K10" s="15"/>
    </row>
    <row r="11" spans="1:11" s="1" customFormat="1" ht="6" customHeight="1" x14ac:dyDescent="0.25">
      <c r="A11" s="16"/>
      <c r="B11" s="84"/>
      <c r="C11" s="85"/>
      <c r="D11" s="85"/>
      <c r="E11" s="85"/>
      <c r="F11" s="85"/>
      <c r="G11" s="85"/>
      <c r="H11" s="85"/>
      <c r="I11" s="85"/>
      <c r="J11" s="86"/>
      <c r="K11" s="15"/>
    </row>
    <row r="12" spans="1:11" s="1" customFormat="1" ht="16.5" x14ac:dyDescent="0.25">
      <c r="A12" s="16"/>
      <c r="B12" s="3"/>
      <c r="C12" s="2" t="s">
        <v>1</v>
      </c>
      <c r="D12" s="79"/>
      <c r="E12" s="79"/>
      <c r="F12" s="79"/>
      <c r="G12" s="79"/>
      <c r="H12" s="79"/>
      <c r="I12" s="79"/>
      <c r="J12" s="80"/>
      <c r="K12" s="15"/>
    </row>
    <row r="13" spans="1:11" s="1" customFormat="1" ht="8.25" customHeight="1" x14ac:dyDescent="0.25">
      <c r="A13" s="16"/>
      <c r="B13" s="84"/>
      <c r="C13" s="85"/>
      <c r="D13" s="85"/>
      <c r="E13" s="85"/>
      <c r="F13" s="85"/>
      <c r="G13" s="85"/>
      <c r="H13" s="85"/>
      <c r="I13" s="85"/>
      <c r="J13" s="86"/>
      <c r="K13" s="15"/>
    </row>
    <row r="14" spans="1:11" s="1" customFormat="1" ht="16.5" x14ac:dyDescent="0.25">
      <c r="A14" s="16"/>
      <c r="B14" s="4"/>
      <c r="C14" s="2" t="s">
        <v>2</v>
      </c>
      <c r="D14" s="79"/>
      <c r="E14" s="79"/>
      <c r="F14" s="79"/>
      <c r="G14" s="79"/>
      <c r="H14" s="79"/>
      <c r="I14" s="79"/>
      <c r="J14" s="80"/>
      <c r="K14" s="15"/>
    </row>
    <row r="15" spans="1:11" s="1" customFormat="1" ht="17.25" thickBot="1" x14ac:dyDescent="0.3">
      <c r="A15" s="16"/>
      <c r="B15" s="4"/>
      <c r="C15" s="2"/>
      <c r="D15" s="2"/>
      <c r="E15" s="2"/>
      <c r="F15" s="2"/>
      <c r="G15" s="2"/>
      <c r="H15" s="2"/>
      <c r="I15" s="2"/>
      <c r="J15" s="19"/>
      <c r="K15" s="15"/>
    </row>
    <row r="16" spans="1:11" s="1" customFormat="1" ht="39" thickBot="1" x14ac:dyDescent="0.3">
      <c r="A16" s="16"/>
      <c r="B16" s="22" t="s">
        <v>3</v>
      </c>
      <c r="C16" s="26" t="s">
        <v>13</v>
      </c>
      <c r="D16" s="27" t="s">
        <v>28</v>
      </c>
      <c r="E16" s="28" t="s">
        <v>14</v>
      </c>
      <c r="F16" s="29" t="s">
        <v>29</v>
      </c>
      <c r="G16" s="29" t="s">
        <v>26</v>
      </c>
      <c r="H16" s="29" t="s">
        <v>27</v>
      </c>
      <c r="I16" s="30" t="s">
        <v>30</v>
      </c>
      <c r="J16" s="23" t="s">
        <v>15</v>
      </c>
      <c r="K16" s="15"/>
    </row>
    <row r="17" spans="1:11" s="1" customFormat="1" ht="12.75" customHeight="1" x14ac:dyDescent="0.25">
      <c r="A17" s="16"/>
      <c r="B17" s="95">
        <v>1</v>
      </c>
      <c r="C17" s="90" t="s">
        <v>33</v>
      </c>
      <c r="D17" s="102">
        <v>28</v>
      </c>
      <c r="E17" s="31" t="s">
        <v>16</v>
      </c>
      <c r="F17" s="32">
        <v>28</v>
      </c>
      <c r="G17" s="33"/>
      <c r="H17" s="34">
        <f>G17*19%</f>
        <v>0</v>
      </c>
      <c r="I17" s="35">
        <f>G17+H17</f>
        <v>0</v>
      </c>
      <c r="J17" s="39">
        <f>F17*I17</f>
        <v>0</v>
      </c>
      <c r="K17" s="15"/>
    </row>
    <row r="18" spans="1:11" s="1" customFormat="1" ht="12.75" customHeight="1" x14ac:dyDescent="0.25">
      <c r="A18" s="16"/>
      <c r="B18" s="96"/>
      <c r="C18" s="91"/>
      <c r="D18" s="100"/>
      <c r="E18" s="20" t="s">
        <v>46</v>
      </c>
      <c r="F18" s="21">
        <v>28</v>
      </c>
      <c r="G18" s="24"/>
      <c r="H18" s="40">
        <f t="shared" ref="H18:H41" si="0">G18*19%</f>
        <v>0</v>
      </c>
      <c r="I18" s="41">
        <f t="shared" ref="I18:I42" si="1">G18+H18</f>
        <v>0</v>
      </c>
      <c r="J18" s="39">
        <f t="shared" ref="J18:J42" si="2">F18*I18</f>
        <v>0</v>
      </c>
      <c r="K18" s="15"/>
    </row>
    <row r="19" spans="1:11" s="1" customFormat="1" ht="12.75" customHeight="1" x14ac:dyDescent="0.25">
      <c r="A19" s="16"/>
      <c r="B19" s="96">
        <v>2</v>
      </c>
      <c r="C19" s="91" t="s">
        <v>34</v>
      </c>
      <c r="D19" s="100">
        <v>35</v>
      </c>
      <c r="E19" s="20" t="s">
        <v>16</v>
      </c>
      <c r="F19" s="21">
        <v>35</v>
      </c>
      <c r="G19" s="24"/>
      <c r="H19" s="40">
        <f t="shared" si="0"/>
        <v>0</v>
      </c>
      <c r="I19" s="41">
        <f t="shared" si="1"/>
        <v>0</v>
      </c>
      <c r="J19" s="39">
        <f t="shared" si="2"/>
        <v>0</v>
      </c>
      <c r="K19" s="15"/>
    </row>
    <row r="20" spans="1:11" s="1" customFormat="1" ht="12.75" customHeight="1" x14ac:dyDescent="0.25">
      <c r="A20" s="16"/>
      <c r="B20" s="96">
        <v>4</v>
      </c>
      <c r="C20" s="91"/>
      <c r="D20" s="100"/>
      <c r="E20" s="20" t="s">
        <v>46</v>
      </c>
      <c r="F20" s="21">
        <v>35</v>
      </c>
      <c r="G20" s="24"/>
      <c r="H20" s="40">
        <f t="shared" si="0"/>
        <v>0</v>
      </c>
      <c r="I20" s="41">
        <f t="shared" si="1"/>
        <v>0</v>
      </c>
      <c r="J20" s="39">
        <f t="shared" si="2"/>
        <v>0</v>
      </c>
      <c r="K20" s="15"/>
    </row>
    <row r="21" spans="1:11" s="1" customFormat="1" ht="12.75" customHeight="1" x14ac:dyDescent="0.25">
      <c r="A21" s="16"/>
      <c r="B21" s="96">
        <v>3</v>
      </c>
      <c r="C21" s="91" t="s">
        <v>35</v>
      </c>
      <c r="D21" s="100">
        <v>1</v>
      </c>
      <c r="E21" s="20" t="s">
        <v>16</v>
      </c>
      <c r="F21" s="21">
        <v>1</v>
      </c>
      <c r="G21" s="24"/>
      <c r="H21" s="40">
        <f t="shared" si="0"/>
        <v>0</v>
      </c>
      <c r="I21" s="41">
        <f t="shared" si="1"/>
        <v>0</v>
      </c>
      <c r="J21" s="39">
        <f t="shared" si="2"/>
        <v>0</v>
      </c>
      <c r="K21" s="15"/>
    </row>
    <row r="22" spans="1:11" s="1" customFormat="1" ht="12.75" customHeight="1" x14ac:dyDescent="0.25">
      <c r="A22" s="16"/>
      <c r="B22" s="96">
        <v>6</v>
      </c>
      <c r="C22" s="91"/>
      <c r="D22" s="100"/>
      <c r="E22" s="20" t="s">
        <v>46</v>
      </c>
      <c r="F22" s="21">
        <v>1</v>
      </c>
      <c r="G22" s="24"/>
      <c r="H22" s="40">
        <f t="shared" si="0"/>
        <v>0</v>
      </c>
      <c r="I22" s="41">
        <f t="shared" si="1"/>
        <v>0</v>
      </c>
      <c r="J22" s="39">
        <f t="shared" si="2"/>
        <v>0</v>
      </c>
      <c r="K22" s="15"/>
    </row>
    <row r="23" spans="1:11" s="1" customFormat="1" ht="12.75" customHeight="1" x14ac:dyDescent="0.25">
      <c r="A23" s="16"/>
      <c r="B23" s="96">
        <v>4</v>
      </c>
      <c r="C23" s="91" t="s">
        <v>36</v>
      </c>
      <c r="D23" s="100">
        <v>3</v>
      </c>
      <c r="E23" s="20" t="s">
        <v>16</v>
      </c>
      <c r="F23" s="21">
        <v>3</v>
      </c>
      <c r="G23" s="24"/>
      <c r="H23" s="40">
        <f t="shared" si="0"/>
        <v>0</v>
      </c>
      <c r="I23" s="41">
        <f t="shared" si="1"/>
        <v>0</v>
      </c>
      <c r="J23" s="39">
        <f t="shared" si="2"/>
        <v>0</v>
      </c>
      <c r="K23" s="15"/>
    </row>
    <row r="24" spans="1:11" s="1" customFormat="1" ht="12.75" customHeight="1" x14ac:dyDescent="0.25">
      <c r="A24" s="16"/>
      <c r="B24" s="96">
        <v>8</v>
      </c>
      <c r="C24" s="91"/>
      <c r="D24" s="100"/>
      <c r="E24" s="20" t="s">
        <v>46</v>
      </c>
      <c r="F24" s="21">
        <v>3</v>
      </c>
      <c r="G24" s="24"/>
      <c r="H24" s="40">
        <f t="shared" si="0"/>
        <v>0</v>
      </c>
      <c r="I24" s="41">
        <f t="shared" si="1"/>
        <v>0</v>
      </c>
      <c r="J24" s="39">
        <f t="shared" si="2"/>
        <v>0</v>
      </c>
      <c r="K24" s="15"/>
    </row>
    <row r="25" spans="1:11" s="1" customFormat="1" ht="12.75" customHeight="1" x14ac:dyDescent="0.25">
      <c r="A25" s="16"/>
      <c r="B25" s="95">
        <v>5</v>
      </c>
      <c r="C25" s="91" t="s">
        <v>37</v>
      </c>
      <c r="D25" s="100">
        <v>1</v>
      </c>
      <c r="E25" s="20" t="s">
        <v>16</v>
      </c>
      <c r="F25" s="21">
        <v>1</v>
      </c>
      <c r="G25" s="24"/>
      <c r="H25" s="40">
        <f t="shared" si="0"/>
        <v>0</v>
      </c>
      <c r="I25" s="41">
        <f t="shared" si="1"/>
        <v>0</v>
      </c>
      <c r="J25" s="39">
        <f t="shared" si="2"/>
        <v>0</v>
      </c>
      <c r="K25" s="15"/>
    </row>
    <row r="26" spans="1:11" s="1" customFormat="1" ht="12.75" customHeight="1" x14ac:dyDescent="0.25">
      <c r="A26" s="16"/>
      <c r="B26" s="96">
        <v>8.4262295081967196</v>
      </c>
      <c r="C26" s="91"/>
      <c r="D26" s="100"/>
      <c r="E26" s="20" t="s">
        <v>46</v>
      </c>
      <c r="F26" s="21">
        <v>1</v>
      </c>
      <c r="G26" s="24"/>
      <c r="H26" s="40">
        <f t="shared" si="0"/>
        <v>0</v>
      </c>
      <c r="I26" s="41">
        <f t="shared" si="1"/>
        <v>0</v>
      </c>
      <c r="J26" s="39">
        <f t="shared" si="2"/>
        <v>0</v>
      </c>
      <c r="K26" s="15"/>
    </row>
    <row r="27" spans="1:11" s="1" customFormat="1" ht="12.75" customHeight="1" x14ac:dyDescent="0.25">
      <c r="A27" s="16"/>
      <c r="B27" s="96">
        <v>6</v>
      </c>
      <c r="C27" s="91" t="s">
        <v>38</v>
      </c>
      <c r="D27" s="100">
        <v>1</v>
      </c>
      <c r="E27" s="20" t="s">
        <v>16</v>
      </c>
      <c r="F27" s="21">
        <v>1</v>
      </c>
      <c r="G27" s="24"/>
      <c r="H27" s="40">
        <f t="shared" si="0"/>
        <v>0</v>
      </c>
      <c r="I27" s="41">
        <f t="shared" si="1"/>
        <v>0</v>
      </c>
      <c r="J27" s="39">
        <f t="shared" si="2"/>
        <v>0</v>
      </c>
      <c r="K27" s="15"/>
    </row>
    <row r="28" spans="1:11" s="1" customFormat="1" ht="12.75" customHeight="1" x14ac:dyDescent="0.25">
      <c r="A28" s="16"/>
      <c r="B28" s="96">
        <v>10.1475409836066</v>
      </c>
      <c r="C28" s="91"/>
      <c r="D28" s="100"/>
      <c r="E28" s="20" t="s">
        <v>46</v>
      </c>
      <c r="F28" s="21">
        <v>1</v>
      </c>
      <c r="G28" s="24"/>
      <c r="H28" s="40">
        <f t="shared" si="0"/>
        <v>0</v>
      </c>
      <c r="I28" s="41">
        <f t="shared" si="1"/>
        <v>0</v>
      </c>
      <c r="J28" s="39">
        <f t="shared" si="2"/>
        <v>0</v>
      </c>
      <c r="K28" s="15"/>
    </row>
    <row r="29" spans="1:11" s="1" customFormat="1" ht="12.75" customHeight="1" x14ac:dyDescent="0.25">
      <c r="A29" s="16"/>
      <c r="B29" s="96">
        <v>7</v>
      </c>
      <c r="C29" s="91" t="s">
        <v>39</v>
      </c>
      <c r="D29" s="100">
        <v>2</v>
      </c>
      <c r="E29" s="20" t="s">
        <v>16</v>
      </c>
      <c r="F29" s="21">
        <v>2</v>
      </c>
      <c r="G29" s="24"/>
      <c r="H29" s="40">
        <f t="shared" si="0"/>
        <v>0</v>
      </c>
      <c r="I29" s="41">
        <f t="shared" si="1"/>
        <v>0</v>
      </c>
      <c r="J29" s="39">
        <f t="shared" si="2"/>
        <v>0</v>
      </c>
      <c r="K29" s="15"/>
    </row>
    <row r="30" spans="1:11" s="1" customFormat="1" ht="12.75" customHeight="1" x14ac:dyDescent="0.25">
      <c r="A30" s="16"/>
      <c r="B30" s="96">
        <v>11.8688524590164</v>
      </c>
      <c r="C30" s="91"/>
      <c r="D30" s="100"/>
      <c r="E30" s="20" t="s">
        <v>46</v>
      </c>
      <c r="F30" s="21">
        <v>2</v>
      </c>
      <c r="G30" s="24"/>
      <c r="H30" s="40">
        <f t="shared" si="0"/>
        <v>0</v>
      </c>
      <c r="I30" s="41">
        <f t="shared" si="1"/>
        <v>0</v>
      </c>
      <c r="J30" s="39">
        <f t="shared" si="2"/>
        <v>0</v>
      </c>
      <c r="K30" s="15"/>
    </row>
    <row r="31" spans="1:11" s="1" customFormat="1" ht="12.75" customHeight="1" x14ac:dyDescent="0.25">
      <c r="A31" s="16"/>
      <c r="B31" s="96">
        <v>8</v>
      </c>
      <c r="C31" s="91" t="s">
        <v>40</v>
      </c>
      <c r="D31" s="100">
        <v>8</v>
      </c>
      <c r="E31" s="20" t="s">
        <v>16</v>
      </c>
      <c r="F31" s="21">
        <v>8</v>
      </c>
      <c r="G31" s="24"/>
      <c r="H31" s="40">
        <f t="shared" si="0"/>
        <v>0</v>
      </c>
      <c r="I31" s="41">
        <f t="shared" si="1"/>
        <v>0</v>
      </c>
      <c r="J31" s="39">
        <f t="shared" si="2"/>
        <v>0</v>
      </c>
      <c r="K31" s="15"/>
    </row>
    <row r="32" spans="1:11" s="1" customFormat="1" ht="12.75" customHeight="1" x14ac:dyDescent="0.25">
      <c r="A32" s="16"/>
      <c r="B32" s="96">
        <v>13.5901639344263</v>
      </c>
      <c r="C32" s="91"/>
      <c r="D32" s="100"/>
      <c r="E32" s="20" t="s">
        <v>46</v>
      </c>
      <c r="F32" s="21">
        <v>8</v>
      </c>
      <c r="G32" s="24"/>
      <c r="H32" s="40">
        <f t="shared" si="0"/>
        <v>0</v>
      </c>
      <c r="I32" s="41">
        <f t="shared" si="1"/>
        <v>0</v>
      </c>
      <c r="J32" s="39">
        <f t="shared" si="2"/>
        <v>0</v>
      </c>
      <c r="K32" s="15"/>
    </row>
    <row r="33" spans="1:11" s="1" customFormat="1" ht="12.75" customHeight="1" x14ac:dyDescent="0.25">
      <c r="A33" s="16"/>
      <c r="B33" s="95">
        <v>9</v>
      </c>
      <c r="C33" s="91" t="s">
        <v>41</v>
      </c>
      <c r="D33" s="100">
        <v>6</v>
      </c>
      <c r="E33" s="20" t="s">
        <v>16</v>
      </c>
      <c r="F33" s="21">
        <v>6</v>
      </c>
      <c r="G33" s="24"/>
      <c r="H33" s="40">
        <f t="shared" si="0"/>
        <v>0</v>
      </c>
      <c r="I33" s="41">
        <f t="shared" si="1"/>
        <v>0</v>
      </c>
      <c r="J33" s="39">
        <f t="shared" si="2"/>
        <v>0</v>
      </c>
      <c r="K33" s="15"/>
    </row>
    <row r="34" spans="1:11" s="1" customFormat="1" ht="12.75" customHeight="1" x14ac:dyDescent="0.25">
      <c r="A34" s="16"/>
      <c r="B34" s="96">
        <v>15.311475409836101</v>
      </c>
      <c r="C34" s="91"/>
      <c r="D34" s="100"/>
      <c r="E34" s="20" t="s">
        <v>46</v>
      </c>
      <c r="F34" s="21">
        <v>6</v>
      </c>
      <c r="G34" s="24"/>
      <c r="H34" s="40">
        <f t="shared" si="0"/>
        <v>0</v>
      </c>
      <c r="I34" s="41">
        <f t="shared" si="1"/>
        <v>0</v>
      </c>
      <c r="J34" s="39">
        <f t="shared" si="2"/>
        <v>0</v>
      </c>
      <c r="K34" s="15"/>
    </row>
    <row r="35" spans="1:11" s="1" customFormat="1" ht="12.75" customHeight="1" x14ac:dyDescent="0.25">
      <c r="A35" s="16"/>
      <c r="B35" s="96">
        <v>10</v>
      </c>
      <c r="C35" s="91" t="s">
        <v>42</v>
      </c>
      <c r="D35" s="100">
        <v>11</v>
      </c>
      <c r="E35" s="20" t="s">
        <v>16</v>
      </c>
      <c r="F35" s="21">
        <v>11</v>
      </c>
      <c r="G35" s="24"/>
      <c r="H35" s="40">
        <f t="shared" si="0"/>
        <v>0</v>
      </c>
      <c r="I35" s="41">
        <f t="shared" si="1"/>
        <v>0</v>
      </c>
      <c r="J35" s="39">
        <f t="shared" si="2"/>
        <v>0</v>
      </c>
      <c r="K35" s="15"/>
    </row>
    <row r="36" spans="1:11" s="1" customFormat="1" ht="12.75" customHeight="1" x14ac:dyDescent="0.25">
      <c r="A36" s="16"/>
      <c r="B36" s="96">
        <v>17.032786885245901</v>
      </c>
      <c r="C36" s="91"/>
      <c r="D36" s="100"/>
      <c r="E36" s="20" t="s">
        <v>46</v>
      </c>
      <c r="F36" s="21">
        <v>11</v>
      </c>
      <c r="G36" s="24"/>
      <c r="H36" s="40">
        <f t="shared" si="0"/>
        <v>0</v>
      </c>
      <c r="I36" s="41">
        <f t="shared" si="1"/>
        <v>0</v>
      </c>
      <c r="J36" s="39">
        <f t="shared" si="2"/>
        <v>0</v>
      </c>
      <c r="K36" s="15"/>
    </row>
    <row r="37" spans="1:11" s="1" customFormat="1" ht="12.75" customHeight="1" x14ac:dyDescent="0.25">
      <c r="A37" s="16"/>
      <c r="B37" s="96">
        <v>11</v>
      </c>
      <c r="C37" s="91" t="s">
        <v>43</v>
      </c>
      <c r="D37" s="100">
        <v>12</v>
      </c>
      <c r="E37" s="20" t="s">
        <v>16</v>
      </c>
      <c r="F37" s="21">
        <v>12</v>
      </c>
      <c r="G37" s="24"/>
      <c r="H37" s="40">
        <f t="shared" si="0"/>
        <v>0</v>
      </c>
      <c r="I37" s="41">
        <f t="shared" si="1"/>
        <v>0</v>
      </c>
      <c r="J37" s="39">
        <f t="shared" si="2"/>
        <v>0</v>
      </c>
      <c r="K37" s="15"/>
    </row>
    <row r="38" spans="1:11" s="1" customFormat="1" ht="12.75" customHeight="1" x14ac:dyDescent="0.25">
      <c r="A38" s="16"/>
      <c r="B38" s="96">
        <v>18.754098360655799</v>
      </c>
      <c r="C38" s="91"/>
      <c r="D38" s="100"/>
      <c r="E38" s="20" t="s">
        <v>46</v>
      </c>
      <c r="F38" s="21">
        <v>9</v>
      </c>
      <c r="G38" s="24"/>
      <c r="H38" s="40">
        <f t="shared" si="0"/>
        <v>0</v>
      </c>
      <c r="I38" s="41">
        <f t="shared" si="1"/>
        <v>0</v>
      </c>
      <c r="J38" s="39">
        <f t="shared" si="2"/>
        <v>0</v>
      </c>
      <c r="K38" s="15"/>
    </row>
    <row r="39" spans="1:11" s="1" customFormat="1" ht="12.75" customHeight="1" x14ac:dyDescent="0.25">
      <c r="A39" s="16"/>
      <c r="B39" s="96">
        <v>12</v>
      </c>
      <c r="C39" s="91" t="s">
        <v>44</v>
      </c>
      <c r="D39" s="100">
        <v>10</v>
      </c>
      <c r="E39" s="20" t="s">
        <v>16</v>
      </c>
      <c r="F39" s="21">
        <v>10</v>
      </c>
      <c r="G39" s="24"/>
      <c r="H39" s="40">
        <f t="shared" si="0"/>
        <v>0</v>
      </c>
      <c r="I39" s="41">
        <f t="shared" si="1"/>
        <v>0</v>
      </c>
      <c r="J39" s="39">
        <f t="shared" si="2"/>
        <v>0</v>
      </c>
      <c r="K39" s="15"/>
    </row>
    <row r="40" spans="1:11" s="1" customFormat="1" ht="12.75" customHeight="1" x14ac:dyDescent="0.25">
      <c r="A40" s="16"/>
      <c r="B40" s="96">
        <v>20.475409836065602</v>
      </c>
      <c r="C40" s="91"/>
      <c r="D40" s="100"/>
      <c r="E40" s="20" t="s">
        <v>46</v>
      </c>
      <c r="F40" s="21">
        <v>10</v>
      </c>
      <c r="G40" s="24"/>
      <c r="H40" s="40">
        <f t="shared" si="0"/>
        <v>0</v>
      </c>
      <c r="I40" s="41">
        <f t="shared" si="1"/>
        <v>0</v>
      </c>
      <c r="J40" s="39">
        <f t="shared" si="2"/>
        <v>0</v>
      </c>
      <c r="K40" s="15"/>
    </row>
    <row r="41" spans="1:11" s="1" customFormat="1" ht="12.75" customHeight="1" x14ac:dyDescent="0.25">
      <c r="A41" s="16"/>
      <c r="B41" s="95">
        <v>13</v>
      </c>
      <c r="C41" s="91" t="s">
        <v>45</v>
      </c>
      <c r="D41" s="100">
        <v>2</v>
      </c>
      <c r="E41" s="20" t="s">
        <v>16</v>
      </c>
      <c r="F41" s="21">
        <v>2</v>
      </c>
      <c r="G41" s="24"/>
      <c r="H41" s="40">
        <f t="shared" si="0"/>
        <v>0</v>
      </c>
      <c r="I41" s="41">
        <f>G41+H41</f>
        <v>0</v>
      </c>
      <c r="J41" s="39">
        <f>F41*I41</f>
        <v>0</v>
      </c>
      <c r="K41" s="15"/>
    </row>
    <row r="42" spans="1:11" s="1" customFormat="1" ht="12.75" customHeight="1" thickBot="1" x14ac:dyDescent="0.3">
      <c r="A42" s="16"/>
      <c r="B42" s="96">
        <v>22.1967213114754</v>
      </c>
      <c r="C42" s="101"/>
      <c r="D42" s="103"/>
      <c r="E42" s="36" t="s">
        <v>23</v>
      </c>
      <c r="F42" s="37">
        <v>2</v>
      </c>
      <c r="G42" s="38"/>
      <c r="H42" s="42">
        <f>G42*19%</f>
        <v>0</v>
      </c>
      <c r="I42" s="43">
        <f t="shared" si="1"/>
        <v>0</v>
      </c>
      <c r="J42" s="39">
        <f t="shared" si="2"/>
        <v>0</v>
      </c>
      <c r="K42" s="15"/>
    </row>
    <row r="43" spans="1:11" s="1" customFormat="1" ht="17.25" customHeight="1" thickBot="1" x14ac:dyDescent="0.3">
      <c r="A43" s="16"/>
      <c r="B43" s="92" t="s">
        <v>12</v>
      </c>
      <c r="C43" s="93"/>
      <c r="D43" s="94"/>
      <c r="E43" s="94"/>
      <c r="F43" s="94"/>
      <c r="G43" s="94"/>
      <c r="H43" s="94"/>
      <c r="I43" s="94"/>
      <c r="J43" s="25">
        <f>SUM(J17:J42)</f>
        <v>0</v>
      </c>
      <c r="K43" s="15"/>
    </row>
    <row r="44" spans="1:11" s="1" customFormat="1" ht="15.75" customHeight="1" x14ac:dyDescent="0.25">
      <c r="A44" s="16"/>
      <c r="B44" s="97"/>
      <c r="C44" s="98"/>
      <c r="D44" s="98"/>
      <c r="E44" s="98"/>
      <c r="F44" s="98"/>
      <c r="G44" s="98"/>
      <c r="H44" s="98"/>
      <c r="I44" s="98"/>
      <c r="J44" s="99"/>
      <c r="K44" s="15"/>
    </row>
    <row r="45" spans="1:11" s="1" customFormat="1" ht="52.5" customHeight="1" x14ac:dyDescent="0.25">
      <c r="A45" s="16"/>
      <c r="B45" s="5"/>
      <c r="C45" s="89" t="s">
        <v>5</v>
      </c>
      <c r="D45" s="89"/>
      <c r="E45" s="73"/>
      <c r="F45" s="73"/>
      <c r="G45" s="73"/>
      <c r="H45" s="73"/>
      <c r="I45" s="73"/>
      <c r="J45" s="74"/>
      <c r="K45" s="15"/>
    </row>
    <row r="46" spans="1:11" s="1" customFormat="1" ht="16.5" x14ac:dyDescent="0.25">
      <c r="A46" s="16"/>
      <c r="B46" s="75"/>
      <c r="C46" s="76"/>
      <c r="D46" s="76"/>
      <c r="E46" s="76"/>
      <c r="F46" s="76"/>
      <c r="G46" s="76"/>
      <c r="H46" s="76"/>
      <c r="I46" s="76"/>
      <c r="J46" s="77"/>
      <c r="K46" s="15"/>
    </row>
    <row r="47" spans="1:11" s="1" customFormat="1" ht="16.5" x14ac:dyDescent="0.25">
      <c r="A47" s="16"/>
      <c r="B47" s="5"/>
      <c r="C47" s="78" t="s">
        <v>6</v>
      </c>
      <c r="D47" s="78"/>
      <c r="E47" s="71"/>
      <c r="F47" s="71"/>
      <c r="G47" s="71"/>
      <c r="H47" s="71"/>
      <c r="I47" s="71"/>
      <c r="J47" s="72"/>
      <c r="K47" s="15"/>
    </row>
    <row r="48" spans="1:11" s="1" customFormat="1" ht="16.5" x14ac:dyDescent="0.25">
      <c r="A48" s="16"/>
      <c r="B48" s="75"/>
      <c r="C48" s="76"/>
      <c r="D48" s="76"/>
      <c r="E48" s="76"/>
      <c r="F48" s="76"/>
      <c r="G48" s="76"/>
      <c r="H48" s="76"/>
      <c r="I48" s="76"/>
      <c r="J48" s="77"/>
      <c r="K48" s="15"/>
    </row>
    <row r="49" spans="1:11" s="1" customFormat="1" ht="16.5" x14ac:dyDescent="0.25">
      <c r="A49" s="16"/>
      <c r="B49" s="5"/>
      <c r="C49" s="78" t="s">
        <v>7</v>
      </c>
      <c r="D49" s="78"/>
      <c r="E49" s="71"/>
      <c r="F49" s="71"/>
      <c r="G49" s="71"/>
      <c r="H49" s="71"/>
      <c r="I49" s="71"/>
      <c r="J49" s="72"/>
      <c r="K49" s="15"/>
    </row>
    <row r="50" spans="1:11" s="1" customFormat="1" ht="16.5" x14ac:dyDescent="0.25">
      <c r="A50" s="16"/>
      <c r="B50" s="75"/>
      <c r="C50" s="76"/>
      <c r="D50" s="76"/>
      <c r="E50" s="76"/>
      <c r="F50" s="76"/>
      <c r="G50" s="76"/>
      <c r="H50" s="76"/>
      <c r="I50" s="76"/>
      <c r="J50" s="77"/>
      <c r="K50" s="15"/>
    </row>
    <row r="51" spans="1:11" s="1" customFormat="1" ht="16.5" x14ac:dyDescent="0.25">
      <c r="A51" s="16"/>
      <c r="B51" s="5"/>
      <c r="C51" s="78" t="s">
        <v>8</v>
      </c>
      <c r="D51" s="78"/>
      <c r="E51" s="71"/>
      <c r="F51" s="71"/>
      <c r="G51" s="71"/>
      <c r="H51" s="71"/>
      <c r="I51" s="71"/>
      <c r="J51" s="72"/>
      <c r="K51" s="15"/>
    </row>
    <row r="52" spans="1:11" s="1" customFormat="1" ht="16.5" x14ac:dyDescent="0.25">
      <c r="A52" s="16"/>
      <c r="B52" s="75"/>
      <c r="C52" s="76"/>
      <c r="D52" s="76"/>
      <c r="E52" s="76"/>
      <c r="F52" s="76"/>
      <c r="G52" s="76"/>
      <c r="H52" s="76"/>
      <c r="I52" s="76"/>
      <c r="J52" s="77"/>
      <c r="K52" s="15"/>
    </row>
    <row r="53" spans="1:11" s="1" customFormat="1" ht="16.5" x14ac:dyDescent="0.25">
      <c r="A53" s="16"/>
      <c r="B53" s="7"/>
      <c r="C53" s="78" t="s">
        <v>9</v>
      </c>
      <c r="D53" s="78"/>
      <c r="E53" s="71"/>
      <c r="F53" s="71"/>
      <c r="G53" s="71"/>
      <c r="H53" s="71"/>
      <c r="I53" s="71"/>
      <c r="J53" s="72"/>
      <c r="K53" s="15"/>
    </row>
    <row r="54" spans="1:11" s="1" customFormat="1" ht="15.75" thickBot="1" x14ac:dyDescent="0.3">
      <c r="A54" s="16"/>
      <c r="B54" s="8"/>
      <c r="C54" s="6"/>
      <c r="D54" s="6"/>
      <c r="E54" s="6"/>
      <c r="F54" s="9"/>
      <c r="G54" s="9"/>
      <c r="H54" s="9"/>
      <c r="I54" s="9"/>
      <c r="J54" s="10"/>
      <c r="K54" s="15"/>
    </row>
    <row r="55" spans="1:11" ht="8.25" customHeight="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</row>
    <row r="56" spans="1:11" hidden="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</row>
    <row r="57" spans="1:11" hidden="1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</row>
    <row r="58" spans="1:11" hidden="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</row>
    <row r="59" spans="1:11" hidden="1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</row>
    <row r="60" spans="1:11" hidden="1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spans="1:11" hidden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idden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idden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idden="1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</row>
    <row r="65" spans="1:11" hidden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</row>
    <row r="66" spans="1:11" hidden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idden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idden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idden="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</row>
    <row r="70" spans="1:11" hidden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  <row r="71" spans="1:11" hidden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</row>
    <row r="72" spans="1:11" hidden="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</row>
    <row r="73" spans="1:11" hidden="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</row>
    <row r="74" spans="1:11" hidden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</row>
    <row r="75" spans="1:11" hidden="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</row>
    <row r="76" spans="1:11" hidden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</row>
    <row r="77" spans="1:11" hidden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</row>
    <row r="78" spans="1:11" hidden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</row>
    <row r="79" spans="1:11" hidden="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1" hidden="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</row>
    <row r="81" spans="1:11" hidden="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</row>
    <row r="82" spans="1:11" hidden="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</row>
    <row r="83" spans="1:11" hidden="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</row>
    <row r="84" spans="1:11" hidden="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</row>
    <row r="85" spans="1:11" ht="5.25" customHeight="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</row>
    <row r="86" spans="1:11" ht="4.5" hidden="1" customHeight="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</row>
    <row r="87" spans="1:11" hidden="1" x14ac:dyDescent="0.25"/>
    <row r="88" spans="1:11" hidden="1" x14ac:dyDescent="0.25"/>
    <row r="89" spans="1:11" hidden="1" x14ac:dyDescent="0.25"/>
    <row r="90" spans="1:11" hidden="1" x14ac:dyDescent="0.25"/>
    <row r="91" spans="1:11" hidden="1" x14ac:dyDescent="0.25"/>
    <row r="92" spans="1:11" hidden="1" x14ac:dyDescent="0.25"/>
    <row r="93" spans="1:11" hidden="1" x14ac:dyDescent="0.25"/>
    <row r="94" spans="1:11" hidden="1" x14ac:dyDescent="0.25"/>
    <row r="95" spans="1:11" hidden="1" x14ac:dyDescent="0.25"/>
    <row r="96" spans="1:11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</sheetData>
  <mergeCells count="67">
    <mergeCell ref="C41:C42"/>
    <mergeCell ref="D17:D18"/>
    <mergeCell ref="D19:D20"/>
    <mergeCell ref="D21:D22"/>
    <mergeCell ref="D23:D24"/>
    <mergeCell ref="D25:D26"/>
    <mergeCell ref="D33:D34"/>
    <mergeCell ref="D35:D36"/>
    <mergeCell ref="D37:D38"/>
    <mergeCell ref="D39:D40"/>
    <mergeCell ref="D41:D42"/>
    <mergeCell ref="B13:J13"/>
    <mergeCell ref="D14:J14"/>
    <mergeCell ref="B44:J44"/>
    <mergeCell ref="B33:B34"/>
    <mergeCell ref="B35:B36"/>
    <mergeCell ref="C25:C26"/>
    <mergeCell ref="C27:C28"/>
    <mergeCell ref="C29:C30"/>
    <mergeCell ref="C31:C32"/>
    <mergeCell ref="D27:D28"/>
    <mergeCell ref="D29:D30"/>
    <mergeCell ref="D31:D32"/>
    <mergeCell ref="C33:C34"/>
    <mergeCell ref="C35:C36"/>
    <mergeCell ref="C37:C38"/>
    <mergeCell ref="C39:C40"/>
    <mergeCell ref="C17:C18"/>
    <mergeCell ref="C19:C20"/>
    <mergeCell ref="C21:C22"/>
    <mergeCell ref="C23:C24"/>
    <mergeCell ref="B43:I43"/>
    <mergeCell ref="B17:B18"/>
    <mergeCell ref="B19:B20"/>
    <mergeCell ref="B21:B22"/>
    <mergeCell ref="B23:B24"/>
    <mergeCell ref="B25:B26"/>
    <mergeCell ref="B27:B28"/>
    <mergeCell ref="B41:B42"/>
    <mergeCell ref="B29:B30"/>
    <mergeCell ref="B31:B32"/>
    <mergeCell ref="B37:B38"/>
    <mergeCell ref="B39:B40"/>
    <mergeCell ref="D12:J12"/>
    <mergeCell ref="B2:J2"/>
    <mergeCell ref="D4:J4"/>
    <mergeCell ref="D10:J10"/>
    <mergeCell ref="B11:J11"/>
    <mergeCell ref="B5:J5"/>
    <mergeCell ref="B9:J9"/>
    <mergeCell ref="D8:J8"/>
    <mergeCell ref="D6:J6"/>
    <mergeCell ref="B7:J7"/>
    <mergeCell ref="E47:J47"/>
    <mergeCell ref="E49:J49"/>
    <mergeCell ref="E51:J51"/>
    <mergeCell ref="E53:J53"/>
    <mergeCell ref="E45:J45"/>
    <mergeCell ref="B50:J50"/>
    <mergeCell ref="C47:D47"/>
    <mergeCell ref="B48:J48"/>
    <mergeCell ref="C49:D49"/>
    <mergeCell ref="C51:D51"/>
    <mergeCell ref="B52:J52"/>
    <mergeCell ref="C53:D53"/>
    <mergeCell ref="C45:D45"/>
    <mergeCell ref="B46:J46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view="pageBreakPreview" zoomScaleNormal="100" zoomScaleSheetLayoutView="100" workbookViewId="0">
      <selection activeCell="M22" sqref="M22"/>
    </sheetView>
  </sheetViews>
  <sheetFormatPr baseColWidth="10" defaultRowHeight="15" x14ac:dyDescent="0.25"/>
  <cols>
    <col min="1" max="1" width="3.140625" customWidth="1"/>
    <col min="2" max="2" width="3.28515625" customWidth="1"/>
    <col min="3" max="3" width="35.7109375" customWidth="1"/>
    <col min="4" max="4" width="8.85546875" customWidth="1"/>
    <col min="5" max="5" width="8.140625" customWidth="1"/>
    <col min="6" max="6" width="10.85546875" customWidth="1"/>
    <col min="7" max="7" width="9.140625" customWidth="1"/>
    <col min="8" max="8" width="11" customWidth="1"/>
    <col min="10" max="10" width="4" customWidth="1"/>
  </cols>
  <sheetData>
    <row r="1" spans="1:10" ht="15.75" thickBot="1" x14ac:dyDescent="0.3">
      <c r="A1" s="104"/>
      <c r="B1" s="105"/>
      <c r="C1" s="105"/>
      <c r="D1" s="105"/>
      <c r="E1" s="105"/>
      <c r="F1" s="105"/>
      <c r="G1" s="105"/>
      <c r="H1" s="105"/>
      <c r="I1" s="105"/>
      <c r="J1" s="104"/>
    </row>
    <row r="2" spans="1:10" ht="27" thickBot="1" x14ac:dyDescent="0.45">
      <c r="A2" s="104"/>
      <c r="B2" s="81" t="s">
        <v>31</v>
      </c>
      <c r="C2" s="82"/>
      <c r="D2" s="82"/>
      <c r="E2" s="82"/>
      <c r="F2" s="82"/>
      <c r="G2" s="82"/>
      <c r="H2" s="82"/>
      <c r="I2" s="83"/>
      <c r="J2" s="104"/>
    </row>
    <row r="3" spans="1:10" x14ac:dyDescent="0.25">
      <c r="A3" s="104"/>
      <c r="B3" s="11"/>
      <c r="C3" s="12"/>
      <c r="D3" s="12"/>
      <c r="E3" s="12"/>
      <c r="F3" s="12"/>
      <c r="G3" s="12"/>
      <c r="H3" s="12"/>
      <c r="I3" s="13"/>
      <c r="J3" s="104"/>
    </row>
    <row r="4" spans="1:10" ht="46.5" customHeight="1" x14ac:dyDescent="0.25">
      <c r="A4" s="104"/>
      <c r="B4" s="3"/>
      <c r="C4" s="18" t="s">
        <v>0</v>
      </c>
      <c r="D4" s="79" t="s">
        <v>11</v>
      </c>
      <c r="E4" s="79"/>
      <c r="F4" s="79"/>
      <c r="G4" s="79"/>
      <c r="H4" s="79"/>
      <c r="I4" s="80"/>
      <c r="J4" s="104"/>
    </row>
    <row r="5" spans="1:10" x14ac:dyDescent="0.25">
      <c r="A5" s="104"/>
      <c r="B5" s="84"/>
      <c r="C5" s="85"/>
      <c r="D5" s="85"/>
      <c r="E5" s="85"/>
      <c r="F5" s="85"/>
      <c r="G5" s="85"/>
      <c r="H5" s="85"/>
      <c r="I5" s="86"/>
      <c r="J5" s="104"/>
    </row>
    <row r="6" spans="1:10" ht="16.5" x14ac:dyDescent="0.25">
      <c r="A6" s="104"/>
      <c r="B6" s="4"/>
      <c r="C6" s="2" t="s">
        <v>10</v>
      </c>
      <c r="D6" s="79"/>
      <c r="E6" s="79"/>
      <c r="F6" s="79"/>
      <c r="G6" s="79"/>
      <c r="H6" s="79"/>
      <c r="I6" s="80"/>
      <c r="J6" s="104"/>
    </row>
    <row r="7" spans="1:10" x14ac:dyDescent="0.25">
      <c r="A7" s="104"/>
      <c r="B7" s="84"/>
      <c r="C7" s="85"/>
      <c r="D7" s="85"/>
      <c r="E7" s="85"/>
      <c r="F7" s="85"/>
      <c r="G7" s="85"/>
      <c r="H7" s="85"/>
      <c r="I7" s="86"/>
      <c r="J7" s="104"/>
    </row>
    <row r="8" spans="1:10" ht="16.5" x14ac:dyDescent="0.25">
      <c r="A8" s="104"/>
      <c r="B8" s="3"/>
      <c r="C8" s="2" t="s">
        <v>1</v>
      </c>
      <c r="D8" s="79"/>
      <c r="E8" s="79"/>
      <c r="F8" s="79"/>
      <c r="G8" s="79"/>
      <c r="H8" s="79"/>
      <c r="I8" s="80"/>
      <c r="J8" s="104"/>
    </row>
    <row r="9" spans="1:10" x14ac:dyDescent="0.25">
      <c r="A9" s="104"/>
      <c r="B9" s="84"/>
      <c r="C9" s="85"/>
      <c r="D9" s="85"/>
      <c r="E9" s="85"/>
      <c r="F9" s="85"/>
      <c r="G9" s="85"/>
      <c r="H9" s="85"/>
      <c r="I9" s="86"/>
      <c r="J9" s="104"/>
    </row>
    <row r="10" spans="1:10" ht="16.5" x14ac:dyDescent="0.25">
      <c r="A10" s="104"/>
      <c r="B10" s="4"/>
      <c r="C10" s="2" t="s">
        <v>2</v>
      </c>
      <c r="D10" s="79"/>
      <c r="E10" s="79"/>
      <c r="F10" s="79"/>
      <c r="G10" s="79"/>
      <c r="H10" s="79"/>
      <c r="I10" s="80"/>
      <c r="J10" s="104"/>
    </row>
    <row r="11" spans="1:10" ht="17.25" thickBot="1" x14ac:dyDescent="0.3">
      <c r="A11" s="104"/>
      <c r="B11" s="4"/>
      <c r="C11" s="2"/>
      <c r="D11" s="2"/>
      <c r="E11" s="2"/>
      <c r="F11" s="2"/>
      <c r="G11" s="2"/>
      <c r="H11" s="2"/>
      <c r="I11" s="19"/>
      <c r="J11" s="104"/>
    </row>
    <row r="12" spans="1:10" ht="30" customHeight="1" thickBot="1" x14ac:dyDescent="0.3">
      <c r="A12" s="104"/>
      <c r="B12" s="14" t="s">
        <v>73</v>
      </c>
      <c r="C12" s="30" t="s">
        <v>17</v>
      </c>
      <c r="D12" s="68" t="s">
        <v>4</v>
      </c>
      <c r="E12" s="69" t="s">
        <v>21</v>
      </c>
      <c r="F12" s="29" t="s">
        <v>69</v>
      </c>
      <c r="G12" s="29" t="s">
        <v>70</v>
      </c>
      <c r="H12" s="70" t="s">
        <v>71</v>
      </c>
      <c r="I12" s="58" t="s">
        <v>72</v>
      </c>
      <c r="J12" s="104"/>
    </row>
    <row r="13" spans="1:10" ht="18" customHeight="1" x14ac:dyDescent="0.25">
      <c r="A13" s="104"/>
      <c r="B13" s="48">
        <v>1</v>
      </c>
      <c r="C13" s="50" t="s">
        <v>47</v>
      </c>
      <c r="D13" s="61" t="s">
        <v>22</v>
      </c>
      <c r="E13" s="63">
        <v>1</v>
      </c>
      <c r="F13" s="45"/>
      <c r="G13" s="45">
        <f>F1319%</f>
        <v>0</v>
      </c>
      <c r="H13" s="51">
        <f>G13+F13</f>
        <v>0</v>
      </c>
      <c r="I13" s="64">
        <f>H13*E13</f>
        <v>0</v>
      </c>
      <c r="J13" s="104"/>
    </row>
    <row r="14" spans="1:10" ht="18" customHeight="1" x14ac:dyDescent="0.25">
      <c r="A14" s="104"/>
      <c r="B14" s="49">
        <v>2</v>
      </c>
      <c r="C14" s="52" t="s">
        <v>48</v>
      </c>
      <c r="D14" s="17" t="s">
        <v>22</v>
      </c>
      <c r="E14" s="65">
        <v>1</v>
      </c>
      <c r="F14" s="44"/>
      <c r="G14" s="44">
        <f t="shared" ref="G14:G37" si="0">F1320%</f>
        <v>0</v>
      </c>
      <c r="H14" s="53">
        <f t="shared" ref="H14:H37" si="1">G14+F14</f>
        <v>0</v>
      </c>
      <c r="I14" s="47">
        <f t="shared" ref="I14:I37" si="2">H14*E14</f>
        <v>0</v>
      </c>
      <c r="J14" s="104"/>
    </row>
    <row r="15" spans="1:10" ht="18" customHeight="1" x14ac:dyDescent="0.25">
      <c r="A15" s="104"/>
      <c r="B15" s="49">
        <v>3</v>
      </c>
      <c r="C15" s="52" t="s">
        <v>20</v>
      </c>
      <c r="D15" s="17" t="s">
        <v>22</v>
      </c>
      <c r="E15" s="65">
        <v>1</v>
      </c>
      <c r="F15" s="44"/>
      <c r="G15" s="44">
        <f t="shared" si="0"/>
        <v>0</v>
      </c>
      <c r="H15" s="53">
        <f t="shared" si="1"/>
        <v>0</v>
      </c>
      <c r="I15" s="47">
        <f t="shared" si="2"/>
        <v>0</v>
      </c>
      <c r="J15" s="104"/>
    </row>
    <row r="16" spans="1:10" ht="18" customHeight="1" x14ac:dyDescent="0.25">
      <c r="A16" s="104"/>
      <c r="B16" s="49">
        <v>4</v>
      </c>
      <c r="C16" s="52" t="s">
        <v>49</v>
      </c>
      <c r="D16" s="17" t="s">
        <v>22</v>
      </c>
      <c r="E16" s="65">
        <v>1</v>
      </c>
      <c r="F16" s="44"/>
      <c r="G16" s="44">
        <f t="shared" si="0"/>
        <v>0</v>
      </c>
      <c r="H16" s="53">
        <f t="shared" si="1"/>
        <v>0</v>
      </c>
      <c r="I16" s="47">
        <f t="shared" si="2"/>
        <v>0</v>
      </c>
      <c r="J16" s="104"/>
    </row>
    <row r="17" spans="1:10" ht="18" customHeight="1" x14ac:dyDescent="0.25">
      <c r="A17" s="104"/>
      <c r="B17" s="49">
        <v>5</v>
      </c>
      <c r="C17" s="52" t="s">
        <v>18</v>
      </c>
      <c r="D17" s="17" t="s">
        <v>22</v>
      </c>
      <c r="E17" s="65">
        <v>1</v>
      </c>
      <c r="F17" s="44"/>
      <c r="G17" s="44">
        <f t="shared" si="0"/>
        <v>0</v>
      </c>
      <c r="H17" s="53">
        <f t="shared" si="1"/>
        <v>0</v>
      </c>
      <c r="I17" s="47">
        <f t="shared" si="2"/>
        <v>0</v>
      </c>
      <c r="J17" s="104"/>
    </row>
    <row r="18" spans="1:10" ht="18" customHeight="1" x14ac:dyDescent="0.25">
      <c r="A18" s="104"/>
      <c r="B18" s="49">
        <v>6</v>
      </c>
      <c r="C18" s="52" t="s">
        <v>19</v>
      </c>
      <c r="D18" s="17" t="s">
        <v>22</v>
      </c>
      <c r="E18" s="65">
        <v>1</v>
      </c>
      <c r="F18" s="44"/>
      <c r="G18" s="44">
        <f t="shared" si="0"/>
        <v>0</v>
      </c>
      <c r="H18" s="53">
        <f t="shared" si="1"/>
        <v>0</v>
      </c>
      <c r="I18" s="47">
        <f t="shared" si="2"/>
        <v>0</v>
      </c>
      <c r="J18" s="104"/>
    </row>
    <row r="19" spans="1:10" ht="18" customHeight="1" x14ac:dyDescent="0.25">
      <c r="A19" s="104"/>
      <c r="B19" s="49">
        <v>7</v>
      </c>
      <c r="C19" s="52" t="s">
        <v>50</v>
      </c>
      <c r="D19" s="17" t="s">
        <v>22</v>
      </c>
      <c r="E19" s="65">
        <v>1</v>
      </c>
      <c r="F19" s="44"/>
      <c r="G19" s="44">
        <f t="shared" si="0"/>
        <v>0</v>
      </c>
      <c r="H19" s="53">
        <f t="shared" si="1"/>
        <v>0</v>
      </c>
      <c r="I19" s="47">
        <f>H19*E19</f>
        <v>0</v>
      </c>
      <c r="J19" s="104"/>
    </row>
    <row r="20" spans="1:10" ht="18" customHeight="1" x14ac:dyDescent="0.25">
      <c r="A20" s="104"/>
      <c r="B20" s="49">
        <v>8</v>
      </c>
      <c r="C20" s="52" t="s">
        <v>51</v>
      </c>
      <c r="D20" s="17" t="s">
        <v>22</v>
      </c>
      <c r="E20" s="65">
        <v>1</v>
      </c>
      <c r="F20" s="44"/>
      <c r="G20" s="44">
        <f t="shared" si="0"/>
        <v>0</v>
      </c>
      <c r="H20" s="53">
        <f t="shared" si="1"/>
        <v>0</v>
      </c>
      <c r="I20" s="47">
        <f t="shared" si="2"/>
        <v>0</v>
      </c>
      <c r="J20" s="104"/>
    </row>
    <row r="21" spans="1:10" ht="18" customHeight="1" x14ac:dyDescent="0.25">
      <c r="A21" s="104"/>
      <c r="B21" s="49">
        <v>9</v>
      </c>
      <c r="C21" s="54" t="s">
        <v>52</v>
      </c>
      <c r="D21" s="17" t="s">
        <v>22</v>
      </c>
      <c r="E21" s="65">
        <v>1</v>
      </c>
      <c r="F21" s="44"/>
      <c r="G21" s="44">
        <f t="shared" si="0"/>
        <v>0</v>
      </c>
      <c r="H21" s="53">
        <f t="shared" si="1"/>
        <v>0</v>
      </c>
      <c r="I21" s="47">
        <f t="shared" si="2"/>
        <v>0</v>
      </c>
      <c r="J21" s="104"/>
    </row>
    <row r="22" spans="1:10" ht="18" customHeight="1" x14ac:dyDescent="0.25">
      <c r="A22" s="104"/>
      <c r="B22" s="49">
        <v>10</v>
      </c>
      <c r="C22" s="54" t="s">
        <v>53</v>
      </c>
      <c r="D22" s="17" t="s">
        <v>22</v>
      </c>
      <c r="E22" s="65">
        <v>1</v>
      </c>
      <c r="F22" s="44"/>
      <c r="G22" s="44">
        <f t="shared" si="0"/>
        <v>0</v>
      </c>
      <c r="H22" s="53">
        <f t="shared" si="1"/>
        <v>0</v>
      </c>
      <c r="I22" s="47">
        <f t="shared" si="2"/>
        <v>0</v>
      </c>
      <c r="J22" s="104"/>
    </row>
    <row r="23" spans="1:10" ht="18" customHeight="1" x14ac:dyDescent="0.25">
      <c r="A23" s="104"/>
      <c r="B23" s="49">
        <v>11</v>
      </c>
      <c r="C23" s="54" t="s">
        <v>54</v>
      </c>
      <c r="D23" s="17" t="s">
        <v>22</v>
      </c>
      <c r="E23" s="65">
        <v>1</v>
      </c>
      <c r="F23" s="44"/>
      <c r="G23" s="44">
        <f t="shared" si="0"/>
        <v>0</v>
      </c>
      <c r="H23" s="53">
        <f t="shared" si="1"/>
        <v>0</v>
      </c>
      <c r="I23" s="47">
        <f t="shared" si="2"/>
        <v>0</v>
      </c>
      <c r="J23" s="104"/>
    </row>
    <row r="24" spans="1:10" ht="18" customHeight="1" x14ac:dyDescent="0.25">
      <c r="A24" s="104"/>
      <c r="B24" s="49">
        <v>12</v>
      </c>
      <c r="C24" s="54" t="s">
        <v>55</v>
      </c>
      <c r="D24" s="17" t="s">
        <v>22</v>
      </c>
      <c r="E24" s="65">
        <v>1</v>
      </c>
      <c r="F24" s="44"/>
      <c r="G24" s="44">
        <f t="shared" si="0"/>
        <v>0</v>
      </c>
      <c r="H24" s="53">
        <f t="shared" si="1"/>
        <v>0</v>
      </c>
      <c r="I24" s="47">
        <f t="shared" si="2"/>
        <v>0</v>
      </c>
      <c r="J24" s="104"/>
    </row>
    <row r="25" spans="1:10" ht="18" customHeight="1" x14ac:dyDescent="0.25">
      <c r="A25" s="104"/>
      <c r="B25" s="49">
        <v>13</v>
      </c>
      <c r="C25" s="54" t="s">
        <v>56</v>
      </c>
      <c r="D25" s="17" t="s">
        <v>22</v>
      </c>
      <c r="E25" s="65">
        <v>1</v>
      </c>
      <c r="F25" s="44"/>
      <c r="G25" s="44">
        <f t="shared" si="0"/>
        <v>0</v>
      </c>
      <c r="H25" s="53">
        <f t="shared" si="1"/>
        <v>0</v>
      </c>
      <c r="I25" s="47">
        <f t="shared" si="2"/>
        <v>0</v>
      </c>
      <c r="J25" s="104"/>
    </row>
    <row r="26" spans="1:10" ht="18" customHeight="1" x14ac:dyDescent="0.25">
      <c r="A26" s="104"/>
      <c r="B26" s="49">
        <v>14</v>
      </c>
      <c r="C26" s="52" t="s">
        <v>57</v>
      </c>
      <c r="D26" s="17" t="s">
        <v>22</v>
      </c>
      <c r="E26" s="65">
        <v>1</v>
      </c>
      <c r="F26" s="44"/>
      <c r="G26" s="44">
        <f t="shared" si="0"/>
        <v>0</v>
      </c>
      <c r="H26" s="53">
        <f t="shared" si="1"/>
        <v>0</v>
      </c>
      <c r="I26" s="47">
        <f t="shared" si="2"/>
        <v>0</v>
      </c>
      <c r="J26" s="104"/>
    </row>
    <row r="27" spans="1:10" ht="18" customHeight="1" x14ac:dyDescent="0.25">
      <c r="A27" s="104"/>
      <c r="B27" s="49">
        <v>15</v>
      </c>
      <c r="C27" s="54" t="s">
        <v>58</v>
      </c>
      <c r="D27" s="17" t="s">
        <v>22</v>
      </c>
      <c r="E27" s="65">
        <v>1</v>
      </c>
      <c r="F27" s="44"/>
      <c r="G27" s="44">
        <f t="shared" si="0"/>
        <v>0</v>
      </c>
      <c r="H27" s="53">
        <f t="shared" si="1"/>
        <v>0</v>
      </c>
      <c r="I27" s="47">
        <f t="shared" si="2"/>
        <v>0</v>
      </c>
      <c r="J27" s="104"/>
    </row>
    <row r="28" spans="1:10" ht="18" customHeight="1" x14ac:dyDescent="0.25">
      <c r="A28" s="104"/>
      <c r="B28" s="49">
        <v>16</v>
      </c>
      <c r="C28" s="54" t="s">
        <v>59</v>
      </c>
      <c r="D28" s="17" t="s">
        <v>22</v>
      </c>
      <c r="E28" s="65">
        <v>1</v>
      </c>
      <c r="F28" s="44"/>
      <c r="G28" s="44">
        <f t="shared" si="0"/>
        <v>0</v>
      </c>
      <c r="H28" s="53">
        <f t="shared" si="1"/>
        <v>0</v>
      </c>
      <c r="I28" s="47">
        <f t="shared" si="2"/>
        <v>0</v>
      </c>
      <c r="J28" s="104"/>
    </row>
    <row r="29" spans="1:10" ht="18" customHeight="1" x14ac:dyDescent="0.25">
      <c r="A29" s="104"/>
      <c r="B29" s="49">
        <v>17</v>
      </c>
      <c r="C29" s="54" t="s">
        <v>60</v>
      </c>
      <c r="D29" s="17" t="s">
        <v>22</v>
      </c>
      <c r="E29" s="65">
        <v>1</v>
      </c>
      <c r="F29" s="44"/>
      <c r="G29" s="44">
        <f t="shared" si="0"/>
        <v>0</v>
      </c>
      <c r="H29" s="53">
        <f t="shared" si="1"/>
        <v>0</v>
      </c>
      <c r="I29" s="47">
        <f t="shared" si="2"/>
        <v>0</v>
      </c>
      <c r="J29" s="104"/>
    </row>
    <row r="30" spans="1:10" ht="18" customHeight="1" x14ac:dyDescent="0.25">
      <c r="A30" s="104"/>
      <c r="B30" s="49">
        <v>18</v>
      </c>
      <c r="C30" s="52" t="s">
        <v>61</v>
      </c>
      <c r="D30" s="17" t="s">
        <v>22</v>
      </c>
      <c r="E30" s="65">
        <v>1</v>
      </c>
      <c r="F30" s="44"/>
      <c r="G30" s="44">
        <f t="shared" si="0"/>
        <v>0</v>
      </c>
      <c r="H30" s="53">
        <f t="shared" si="1"/>
        <v>0</v>
      </c>
      <c r="I30" s="47">
        <f t="shared" si="2"/>
        <v>0</v>
      </c>
      <c r="J30" s="104"/>
    </row>
    <row r="31" spans="1:10" ht="18" customHeight="1" x14ac:dyDescent="0.25">
      <c r="A31" s="104"/>
      <c r="B31" s="49">
        <v>19</v>
      </c>
      <c r="C31" s="52" t="s">
        <v>62</v>
      </c>
      <c r="D31" s="17" t="s">
        <v>22</v>
      </c>
      <c r="E31" s="65">
        <v>1</v>
      </c>
      <c r="F31" s="44"/>
      <c r="G31" s="44">
        <f t="shared" si="0"/>
        <v>0</v>
      </c>
      <c r="H31" s="53">
        <f t="shared" si="1"/>
        <v>0</v>
      </c>
      <c r="I31" s="47">
        <f t="shared" si="2"/>
        <v>0</v>
      </c>
      <c r="J31" s="104"/>
    </row>
    <row r="32" spans="1:10" ht="18" customHeight="1" x14ac:dyDescent="0.25">
      <c r="A32" s="104"/>
      <c r="B32" s="49">
        <v>20</v>
      </c>
      <c r="C32" s="52" t="s">
        <v>63</v>
      </c>
      <c r="D32" s="17" t="s">
        <v>22</v>
      </c>
      <c r="E32" s="65">
        <v>1</v>
      </c>
      <c r="F32" s="44"/>
      <c r="G32" s="44">
        <f t="shared" si="0"/>
        <v>0</v>
      </c>
      <c r="H32" s="53">
        <f t="shared" si="1"/>
        <v>0</v>
      </c>
      <c r="I32" s="47">
        <f t="shared" si="2"/>
        <v>0</v>
      </c>
      <c r="J32" s="104"/>
    </row>
    <row r="33" spans="1:10" ht="18" customHeight="1" x14ac:dyDescent="0.25">
      <c r="A33" s="104"/>
      <c r="B33" s="49">
        <v>21</v>
      </c>
      <c r="C33" s="52" t="s">
        <v>64</v>
      </c>
      <c r="D33" s="17" t="s">
        <v>22</v>
      </c>
      <c r="E33" s="65">
        <v>1</v>
      </c>
      <c r="F33" s="44"/>
      <c r="G33" s="44">
        <f t="shared" si="0"/>
        <v>0</v>
      </c>
      <c r="H33" s="53">
        <f t="shared" si="1"/>
        <v>0</v>
      </c>
      <c r="I33" s="47">
        <f t="shared" si="2"/>
        <v>0</v>
      </c>
      <c r="J33" s="104"/>
    </row>
    <row r="34" spans="1:10" ht="18" customHeight="1" x14ac:dyDescent="0.25">
      <c r="A34" s="104"/>
      <c r="B34" s="49">
        <v>22</v>
      </c>
      <c r="C34" s="52" t="s">
        <v>65</v>
      </c>
      <c r="D34" s="17" t="s">
        <v>22</v>
      </c>
      <c r="E34" s="65">
        <v>1</v>
      </c>
      <c r="F34" s="44"/>
      <c r="G34" s="44">
        <f t="shared" si="0"/>
        <v>0</v>
      </c>
      <c r="H34" s="53">
        <f t="shared" si="1"/>
        <v>0</v>
      </c>
      <c r="I34" s="47">
        <f t="shared" si="2"/>
        <v>0</v>
      </c>
      <c r="J34" s="104"/>
    </row>
    <row r="35" spans="1:10" ht="18" customHeight="1" x14ac:dyDescent="0.25">
      <c r="A35" s="104"/>
      <c r="B35" s="49">
        <v>23</v>
      </c>
      <c r="C35" s="52" t="s">
        <v>66</v>
      </c>
      <c r="D35" s="17" t="s">
        <v>22</v>
      </c>
      <c r="E35" s="65">
        <v>1</v>
      </c>
      <c r="F35" s="44"/>
      <c r="G35" s="44">
        <f t="shared" si="0"/>
        <v>0</v>
      </c>
      <c r="H35" s="53">
        <f t="shared" si="1"/>
        <v>0</v>
      </c>
      <c r="I35" s="47">
        <f t="shared" si="2"/>
        <v>0</v>
      </c>
      <c r="J35" s="104"/>
    </row>
    <row r="36" spans="1:10" ht="18" customHeight="1" x14ac:dyDescent="0.25">
      <c r="A36" s="104"/>
      <c r="B36" s="49">
        <v>24</v>
      </c>
      <c r="C36" s="52" t="s">
        <v>67</v>
      </c>
      <c r="D36" s="17" t="s">
        <v>22</v>
      </c>
      <c r="E36" s="65">
        <v>1</v>
      </c>
      <c r="F36" s="44"/>
      <c r="G36" s="44">
        <f t="shared" si="0"/>
        <v>0</v>
      </c>
      <c r="H36" s="53">
        <f t="shared" si="1"/>
        <v>0</v>
      </c>
      <c r="I36" s="47">
        <f t="shared" si="2"/>
        <v>0</v>
      </c>
      <c r="J36" s="104"/>
    </row>
    <row r="37" spans="1:10" ht="18" customHeight="1" thickBot="1" x14ac:dyDescent="0.3">
      <c r="A37" s="104"/>
      <c r="B37" s="49">
        <v>25</v>
      </c>
      <c r="C37" s="55" t="s">
        <v>68</v>
      </c>
      <c r="D37" s="62" t="s">
        <v>22</v>
      </c>
      <c r="E37" s="66">
        <v>1</v>
      </c>
      <c r="F37" s="56"/>
      <c r="G37" s="56">
        <f t="shared" si="0"/>
        <v>0</v>
      </c>
      <c r="H37" s="57">
        <f t="shared" si="1"/>
        <v>0</v>
      </c>
      <c r="I37" s="67">
        <f t="shared" si="2"/>
        <v>0</v>
      </c>
      <c r="J37" s="104"/>
    </row>
    <row r="38" spans="1:10" ht="17.25" thickBot="1" x14ac:dyDescent="0.3">
      <c r="A38" s="104"/>
      <c r="B38" s="106" t="s">
        <v>12</v>
      </c>
      <c r="C38" s="107"/>
      <c r="D38" s="107"/>
      <c r="E38" s="107"/>
      <c r="F38" s="107"/>
      <c r="G38" s="108"/>
      <c r="H38" s="109"/>
      <c r="I38" s="46">
        <f>SUM(I13:I37)</f>
        <v>0</v>
      </c>
      <c r="J38" s="104"/>
    </row>
    <row r="39" spans="1:10" ht="15.75" x14ac:dyDescent="0.25">
      <c r="A39" s="104"/>
      <c r="B39" s="110"/>
      <c r="C39" s="111"/>
      <c r="D39" s="111"/>
      <c r="E39" s="111"/>
      <c r="F39" s="111"/>
      <c r="G39" s="111"/>
      <c r="H39" s="111"/>
      <c r="I39" s="112"/>
      <c r="J39" s="104"/>
    </row>
    <row r="40" spans="1:10" ht="41.25" customHeight="1" x14ac:dyDescent="0.25">
      <c r="A40" s="104"/>
      <c r="B40" s="5"/>
      <c r="C40" s="59" t="s">
        <v>5</v>
      </c>
      <c r="D40" s="73"/>
      <c r="E40" s="73"/>
      <c r="F40" s="73"/>
      <c r="G40" s="73"/>
      <c r="H40" s="73"/>
      <c r="I40" s="74"/>
      <c r="J40" s="104"/>
    </row>
    <row r="41" spans="1:10" ht="16.5" x14ac:dyDescent="0.25">
      <c r="A41" s="104"/>
      <c r="B41" s="75"/>
      <c r="C41" s="76"/>
      <c r="D41" s="76"/>
      <c r="E41" s="76"/>
      <c r="F41" s="76"/>
      <c r="G41" s="76"/>
      <c r="H41" s="76"/>
      <c r="I41" s="77"/>
      <c r="J41" s="104"/>
    </row>
    <row r="42" spans="1:10" ht="16.5" x14ac:dyDescent="0.25">
      <c r="A42" s="104"/>
      <c r="B42" s="5"/>
      <c r="C42" s="60" t="s">
        <v>6</v>
      </c>
      <c r="D42" s="71"/>
      <c r="E42" s="71"/>
      <c r="F42" s="71"/>
      <c r="G42" s="71"/>
      <c r="H42" s="71"/>
      <c r="I42" s="72"/>
      <c r="J42" s="104"/>
    </row>
    <row r="43" spans="1:10" ht="16.5" x14ac:dyDescent="0.25">
      <c r="A43" s="104"/>
      <c r="B43" s="75"/>
      <c r="C43" s="76"/>
      <c r="D43" s="76"/>
      <c r="E43" s="76"/>
      <c r="F43" s="76"/>
      <c r="G43" s="76"/>
      <c r="H43" s="76"/>
      <c r="I43" s="77"/>
      <c r="J43" s="104"/>
    </row>
    <row r="44" spans="1:10" ht="16.5" x14ac:dyDescent="0.25">
      <c r="A44" s="104"/>
      <c r="B44" s="5"/>
      <c r="C44" s="60" t="s">
        <v>7</v>
      </c>
      <c r="D44" s="71"/>
      <c r="E44" s="71"/>
      <c r="F44" s="71"/>
      <c r="G44" s="71"/>
      <c r="H44" s="71"/>
      <c r="I44" s="72"/>
      <c r="J44" s="104"/>
    </row>
    <row r="45" spans="1:10" ht="16.5" x14ac:dyDescent="0.25">
      <c r="A45" s="104"/>
      <c r="B45" s="75"/>
      <c r="C45" s="76"/>
      <c r="D45" s="76"/>
      <c r="E45" s="76"/>
      <c r="F45" s="76"/>
      <c r="G45" s="76"/>
      <c r="H45" s="76"/>
      <c r="I45" s="77"/>
      <c r="J45" s="104"/>
    </row>
    <row r="46" spans="1:10" ht="16.5" x14ac:dyDescent="0.25">
      <c r="A46" s="104"/>
      <c r="B46" s="5"/>
      <c r="C46" s="60" t="s">
        <v>8</v>
      </c>
      <c r="D46" s="71"/>
      <c r="E46" s="71"/>
      <c r="F46" s="71"/>
      <c r="G46" s="71"/>
      <c r="H46" s="71"/>
      <c r="I46" s="72"/>
      <c r="J46" s="104"/>
    </row>
    <row r="47" spans="1:10" ht="16.5" x14ac:dyDescent="0.25">
      <c r="A47" s="104"/>
      <c r="B47" s="75"/>
      <c r="C47" s="76"/>
      <c r="D47" s="76"/>
      <c r="E47" s="76"/>
      <c r="F47" s="76"/>
      <c r="G47" s="76"/>
      <c r="H47" s="76"/>
      <c r="I47" s="77"/>
      <c r="J47" s="104"/>
    </row>
    <row r="48" spans="1:10" x14ac:dyDescent="0.25">
      <c r="A48" s="104"/>
      <c r="B48" s="7"/>
      <c r="C48" s="60" t="s">
        <v>9</v>
      </c>
      <c r="D48" s="71"/>
      <c r="E48" s="71"/>
      <c r="F48" s="71"/>
      <c r="G48" s="71"/>
      <c r="H48" s="71"/>
      <c r="I48" s="72"/>
      <c r="J48" s="104"/>
    </row>
    <row r="49" spans="1:10" ht="15.75" thickBot="1" x14ac:dyDescent="0.3">
      <c r="A49" s="104"/>
      <c r="B49" s="8"/>
      <c r="C49" s="6"/>
      <c r="D49" s="6"/>
      <c r="E49" s="9"/>
      <c r="F49" s="9"/>
      <c r="G49" s="9"/>
      <c r="H49" s="9"/>
      <c r="I49" s="10"/>
      <c r="J49" s="104"/>
    </row>
    <row r="50" spans="1:10" x14ac:dyDescent="0.25">
      <c r="A50" s="104"/>
      <c r="B50" s="104"/>
      <c r="C50" s="104"/>
      <c r="D50" s="104"/>
      <c r="E50" s="104"/>
      <c r="F50" s="104"/>
      <c r="G50" s="104"/>
      <c r="H50" s="104"/>
      <c r="I50" s="104"/>
      <c r="J50" s="104"/>
    </row>
  </sheetData>
  <mergeCells count="23">
    <mergeCell ref="B7:I7"/>
    <mergeCell ref="D8:I8"/>
    <mergeCell ref="J1:J50"/>
    <mergeCell ref="A50:I50"/>
    <mergeCell ref="A1:A49"/>
    <mergeCell ref="B1:I1"/>
    <mergeCell ref="B43:I43"/>
    <mergeCell ref="B45:I45"/>
    <mergeCell ref="D44:I44"/>
    <mergeCell ref="B9:I9"/>
    <mergeCell ref="D10:I10"/>
    <mergeCell ref="B38:H38"/>
    <mergeCell ref="B39:I39"/>
    <mergeCell ref="B41:I41"/>
    <mergeCell ref="B2:I2"/>
    <mergeCell ref="D4:I4"/>
    <mergeCell ref="B5:I5"/>
    <mergeCell ref="D6:I6"/>
    <mergeCell ref="D46:I46"/>
    <mergeCell ref="D48:I48"/>
    <mergeCell ref="D40:I40"/>
    <mergeCell ref="D42:I42"/>
    <mergeCell ref="B47:I47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D27"/>
  <sheetViews>
    <sheetView workbookViewId="0">
      <selection activeCell="D3" sqref="D3:D27"/>
    </sheetView>
  </sheetViews>
  <sheetFormatPr baseColWidth="10" defaultRowHeight="15" x14ac:dyDescent="0.25"/>
  <sheetData>
    <row r="2" spans="4:4" ht="15.75" thickBot="1" x14ac:dyDescent="0.3"/>
    <row r="3" spans="4:4" x14ac:dyDescent="0.25">
      <c r="D3" s="63">
        <v>2</v>
      </c>
    </row>
    <row r="4" spans="4:4" x14ac:dyDescent="0.25">
      <c r="D4" s="65">
        <v>2</v>
      </c>
    </row>
    <row r="5" spans="4:4" x14ac:dyDescent="0.25">
      <c r="D5" s="65">
        <v>2</v>
      </c>
    </row>
    <row r="6" spans="4:4" x14ac:dyDescent="0.25">
      <c r="D6" s="65">
        <v>1</v>
      </c>
    </row>
    <row r="7" spans="4:4" x14ac:dyDescent="0.25">
      <c r="D7" s="65">
        <v>1</v>
      </c>
    </row>
    <row r="8" spans="4:4" x14ac:dyDescent="0.25">
      <c r="D8" s="65">
        <v>1</v>
      </c>
    </row>
    <row r="9" spans="4:4" x14ac:dyDescent="0.25">
      <c r="D9" s="65">
        <v>3</v>
      </c>
    </row>
    <row r="10" spans="4:4" x14ac:dyDescent="0.25">
      <c r="D10" s="65">
        <v>3</v>
      </c>
    </row>
    <row r="11" spans="4:4" x14ac:dyDescent="0.25">
      <c r="D11" s="65">
        <v>2</v>
      </c>
    </row>
    <row r="12" spans="4:4" x14ac:dyDescent="0.25">
      <c r="D12" s="65">
        <v>2</v>
      </c>
    </row>
    <row r="13" spans="4:4" x14ac:dyDescent="0.25">
      <c r="D13" s="65">
        <v>2</v>
      </c>
    </row>
    <row r="14" spans="4:4" x14ac:dyDescent="0.25">
      <c r="D14" s="65">
        <v>1</v>
      </c>
    </row>
    <row r="15" spans="4:4" x14ac:dyDescent="0.25">
      <c r="D15" s="65">
        <v>1</v>
      </c>
    </row>
    <row r="16" spans="4:4" x14ac:dyDescent="0.25">
      <c r="D16" s="65">
        <v>1</v>
      </c>
    </row>
    <row r="17" spans="4:4" x14ac:dyDescent="0.25">
      <c r="D17" s="65">
        <v>2</v>
      </c>
    </row>
    <row r="18" spans="4:4" x14ac:dyDescent="0.25">
      <c r="D18" s="65">
        <v>1</v>
      </c>
    </row>
    <row r="19" spans="4:4" x14ac:dyDescent="0.25">
      <c r="D19" s="65">
        <v>2</v>
      </c>
    </row>
    <row r="20" spans="4:4" x14ac:dyDescent="0.25">
      <c r="D20" s="65">
        <v>1</v>
      </c>
    </row>
    <row r="21" spans="4:4" x14ac:dyDescent="0.25">
      <c r="D21" s="65">
        <v>1</v>
      </c>
    </row>
    <row r="22" spans="4:4" x14ac:dyDescent="0.25">
      <c r="D22" s="65">
        <v>1</v>
      </c>
    </row>
    <row r="23" spans="4:4" x14ac:dyDescent="0.25">
      <c r="D23" s="65">
        <v>1</v>
      </c>
    </row>
    <row r="24" spans="4:4" x14ac:dyDescent="0.25">
      <c r="D24" s="65">
        <v>1</v>
      </c>
    </row>
    <row r="25" spans="4:4" x14ac:dyDescent="0.25">
      <c r="D25" s="65">
        <v>1</v>
      </c>
    </row>
    <row r="26" spans="4:4" x14ac:dyDescent="0.25">
      <c r="D26" s="65">
        <v>1</v>
      </c>
    </row>
    <row r="27" spans="4:4" ht="15.75" thickBot="1" x14ac:dyDescent="0.3">
      <c r="D27" s="6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SERVICIOS</vt:lpstr>
      <vt:lpstr>REPUESTOS</vt:lpstr>
      <vt:lpstr>Hoja5</vt:lpstr>
      <vt:lpstr>REPUESTOS!Área_de_impresión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Rony Kevin Montoya Vargas</dc:creator>
  <cp:lastModifiedBy>Rony Kevin Montoya Vargas</cp:lastModifiedBy>
  <dcterms:created xsi:type="dcterms:W3CDTF">2025-05-07T16:48:01Z</dcterms:created>
  <dcterms:modified xsi:type="dcterms:W3CDTF">2026-02-25T21:42:38Z</dcterms:modified>
</cp:coreProperties>
</file>